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R:\Insurance-Chicago\Bock\Mokena School District 159\2025\Financials\Renewal &amp; RFP\Medical\Meeting Pages for 4-15-25 TBD Meeting\Meeting Pages for 4-24-25 Meeting\"/>
    </mc:Choice>
  </mc:AlternateContent>
  <xr:revisionPtr revIDLastSave="0" documentId="13_ncr:1_{A3276F6F-85B8-4006-BE8F-F8CF243D3D34}" xr6:coauthVersionLast="47" xr6:coauthVersionMax="47" xr10:uidLastSave="{00000000-0000-0000-0000-000000000000}"/>
  <bookViews>
    <workbookView xWindow="-110" yWindow="-110" windowWidth="19420" windowHeight="11620" tabRatio="711" xr2:uid="{00000000-000D-0000-FFFF-FFFF00000000}"/>
  </bookViews>
  <sheets>
    <sheet name="Competitive Financial" sheetId="86" r:id="rId1"/>
    <sheet name="Competitive Vol life" sheetId="87" r:id="rId2"/>
    <sheet name="Competitive Basic Life-Ad&amp;d" sheetId="82" r:id="rId3"/>
    <sheet name="Competitive Vol Life Ad&amp;d Ben" sheetId="85" r:id="rId4"/>
  </sheets>
  <externalReferences>
    <externalReference r:id="rId5"/>
  </externalReferences>
  <definedNames>
    <definedName name="__123Graph_A" localSheetId="0" hidden="1">[1]census!#REF!</definedName>
    <definedName name="__123Graph_A" localSheetId="1" hidden="1">[1]census!#REF!</definedName>
    <definedName name="__123Graph_A" hidden="1">[1]census!#REF!</definedName>
    <definedName name="__123Graph_D" localSheetId="0" hidden="1">[1]census!#REF!</definedName>
    <definedName name="__123Graph_D" localSheetId="1" hidden="1">[1]census!#REF!</definedName>
    <definedName name="__123Graph_D" hidden="1">[1]census!#REF!</definedName>
    <definedName name="__123Graph_E" localSheetId="0" hidden="1">[1]census!#REF!</definedName>
    <definedName name="__123Graph_E" localSheetId="1" hidden="1">[1]census!#REF!</definedName>
    <definedName name="__123Graph_E" hidden="1">[1]census!#REF!</definedName>
    <definedName name="__123Graph_F" localSheetId="0" hidden="1">[1]census!#REF!</definedName>
    <definedName name="__123Graph_F" localSheetId="1" hidden="1">[1]census!#REF!</definedName>
    <definedName name="__123Graph_F" hidden="1">[1]census!#REF!</definedName>
    <definedName name="_Key1" localSheetId="0" hidden="1">#REF!</definedName>
    <definedName name="_Key1" localSheetId="1" hidden="1">#REF!</definedName>
    <definedName name="_Key1" hidden="1">#REF!</definedName>
    <definedName name="_Order1" hidden="1">255</definedName>
    <definedName name="_Order2" hidden="1">255</definedName>
    <definedName name="_Sort" localSheetId="0" hidden="1">#REF!</definedName>
    <definedName name="_Sort" localSheetId="1" hidden="1">#REF!</definedName>
    <definedName name="_Sort" hidden="1">#REF!</definedName>
    <definedName name="CompMedBenHMO">#N/A</definedName>
    <definedName name="CompMedBenPPO">#N/A</definedName>
    <definedName name="Mesirow_Insurance_Census" localSheetId="2">#REF!</definedName>
    <definedName name="Mesirow_Insurance_Census" localSheetId="0">#REF!</definedName>
    <definedName name="Mesirow_Insurance_Census" localSheetId="1">#REF!</definedName>
    <definedName name="Mesirow_Insurance_Census">#REF!</definedName>
    <definedName name="PPOCompmedBen">#N/A</definedName>
    <definedName name="_xlnm.Print_Area" localSheetId="2">'Competitive Basic Life-Ad&amp;d'!$A$1:$C$52</definedName>
    <definedName name="_xlnm.Print_Area" localSheetId="0">'Competitive Financial'!$A$1:$M$61</definedName>
    <definedName name="_xlnm.Print_Area" localSheetId="1">'Competitive Vol life'!$A$1:$H$105</definedName>
    <definedName name="_xlnm.Print_Area" localSheetId="3">'Competitive Vol Life Ad&amp;d Ben'!$A$1:$C$44</definedName>
    <definedName name="_xlnm.Print_Area">#N/A</definedName>
    <definedName name="_xlnm.Print_Titles" localSheetId="2">'Competitive Basic Life-Ad&amp;d'!$1:$5</definedName>
    <definedName name="_xlnm.Print_Titles" localSheetId="3">'Competitive Vol Life Ad&amp;d Ben'!$1:$6</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5" i="86" l="1"/>
  <c r="K56" i="86"/>
  <c r="B56" i="86"/>
  <c r="L52" i="86"/>
  <c r="L53" i="86" s="1"/>
  <c r="L31" i="86"/>
  <c r="L24" i="86"/>
  <c r="I45" i="86"/>
  <c r="I46" i="86" s="1"/>
  <c r="J44" i="86"/>
  <c r="J43" i="86"/>
  <c r="I38" i="86"/>
  <c r="I39" i="86" s="1"/>
  <c r="J37" i="86"/>
  <c r="J36" i="86"/>
  <c r="I31" i="86"/>
  <c r="I32" i="86" s="1"/>
  <c r="J30" i="86"/>
  <c r="J29" i="86"/>
  <c r="I24" i="86"/>
  <c r="I25" i="86" s="1"/>
  <c r="J23" i="86"/>
  <c r="J22" i="86"/>
  <c r="G68" i="87"/>
  <c r="G69" i="87" s="1"/>
  <c r="G55" i="87"/>
  <c r="G56" i="87" s="1"/>
  <c r="G32" i="87"/>
  <c r="G33" i="87" s="1"/>
  <c r="I55" i="86" l="1"/>
  <c r="I56" i="86" s="1"/>
  <c r="M44" i="86"/>
  <c r="M43" i="86"/>
  <c r="M37" i="86"/>
  <c r="M36" i="86"/>
  <c r="M30" i="86"/>
  <c r="M29" i="86"/>
  <c r="M23" i="86"/>
  <c r="M22" i="86"/>
  <c r="H44" i="86"/>
  <c r="H43" i="86"/>
  <c r="H37" i="86"/>
  <c r="H36" i="86"/>
  <c r="H30" i="86"/>
  <c r="H29" i="86"/>
  <c r="H23" i="86"/>
  <c r="H22" i="86"/>
  <c r="G45" i="86" l="1"/>
  <c r="G46" i="86" s="1"/>
  <c r="G38" i="86"/>
  <c r="G39" i="86" s="1"/>
  <c r="G31" i="86"/>
  <c r="G32" i="86" s="1"/>
  <c r="G24" i="86"/>
  <c r="G55" i="86" s="1"/>
  <c r="G56" i="86" s="1"/>
  <c r="B82" i="87"/>
  <c r="G25" i="86" l="1"/>
  <c r="F68" i="87"/>
  <c r="F69" i="87" s="1"/>
  <c r="F55" i="87"/>
  <c r="F56" i="87" s="1"/>
  <c r="F32" i="87"/>
  <c r="F33" i="87" s="1"/>
  <c r="G35" i="87" l="1"/>
  <c r="G36" i="87"/>
  <c r="G59" i="87"/>
  <c r="G58" i="87"/>
  <c r="G72" i="87"/>
  <c r="G71" i="87"/>
  <c r="L45" i="86"/>
  <c r="L46" i="86" s="1"/>
  <c r="L38" i="86"/>
  <c r="L32" i="86"/>
  <c r="L25" i="86"/>
  <c r="L39" i="86" l="1"/>
  <c r="L56" i="86"/>
  <c r="E45" i="86"/>
  <c r="E46" i="86" s="1"/>
  <c r="F44" i="86"/>
  <c r="F43" i="86"/>
  <c r="E38" i="86"/>
  <c r="F37" i="86"/>
  <c r="F36" i="86"/>
  <c r="E31" i="86"/>
  <c r="E32" i="86" s="1"/>
  <c r="F30" i="86"/>
  <c r="F29" i="86"/>
  <c r="E24" i="86"/>
  <c r="F23" i="86"/>
  <c r="F22" i="86"/>
  <c r="H68" i="87"/>
  <c r="H69" i="87" s="1"/>
  <c r="H55" i="87"/>
  <c r="H56" i="87" s="1"/>
  <c r="H32" i="87"/>
  <c r="H33" i="87" s="1"/>
  <c r="E25" i="86" l="1"/>
  <c r="E55" i="86"/>
  <c r="E56" i="86" s="1"/>
  <c r="H25" i="86"/>
  <c r="J25" i="86"/>
  <c r="H32" i="86"/>
  <c r="J32" i="86"/>
  <c r="H46" i="86"/>
  <c r="J46" i="86"/>
  <c r="H59" i="87"/>
  <c r="H58" i="87"/>
  <c r="H36" i="87"/>
  <c r="H35" i="87"/>
  <c r="H71" i="87"/>
  <c r="H72" i="87"/>
  <c r="E39" i="86"/>
  <c r="J39" i="86" s="1"/>
  <c r="C45" i="86"/>
  <c r="C46" i="86" s="1"/>
  <c r="D82" i="87"/>
  <c r="E32" i="87"/>
  <c r="E68" i="87"/>
  <c r="E55" i="87"/>
  <c r="L58" i="86" l="1"/>
  <c r="L59" i="86"/>
  <c r="I59" i="86"/>
  <c r="I58" i="86"/>
  <c r="G58" i="86"/>
  <c r="G59" i="86"/>
  <c r="H39" i="86"/>
  <c r="F46" i="86"/>
  <c r="E69" i="87"/>
  <c r="E56" i="87"/>
  <c r="D53" i="87"/>
  <c r="D81" i="87" s="1"/>
  <c r="B53" i="87"/>
  <c r="B81" i="87" s="1"/>
  <c r="E33" i="87"/>
  <c r="D30" i="87"/>
  <c r="D80" i="87" s="1"/>
  <c r="G84" i="87" s="1"/>
  <c r="G85" i="87" s="1"/>
  <c r="B30" i="87"/>
  <c r="B80" i="87" s="1"/>
  <c r="G99" i="87" l="1"/>
  <c r="H84" i="87"/>
  <c r="H85" i="87" s="1"/>
  <c r="F84" i="87"/>
  <c r="F85" i="87" s="1"/>
  <c r="G87" i="87" s="1"/>
  <c r="F36" i="87"/>
  <c r="F35" i="87"/>
  <c r="F59" i="87"/>
  <c r="F58" i="87"/>
  <c r="F72" i="87"/>
  <c r="F71" i="87"/>
  <c r="E84" i="87"/>
  <c r="E85" i="87" s="1"/>
  <c r="C38" i="86"/>
  <c r="C39" i="86" s="1"/>
  <c r="C31" i="86"/>
  <c r="C24" i="86"/>
  <c r="C55" i="86" l="1"/>
  <c r="C56" i="86" s="1"/>
  <c r="G88" i="87"/>
  <c r="F88" i="87"/>
  <c r="F87" i="87"/>
  <c r="F99" i="87"/>
  <c r="G102" i="87" s="1"/>
  <c r="H99" i="87"/>
  <c r="H88" i="87"/>
  <c r="H87" i="87"/>
  <c r="E99" i="87"/>
  <c r="F39" i="86"/>
  <c r="C32" i="86"/>
  <c r="C25" i="86"/>
  <c r="E58" i="86" l="1"/>
  <c r="E59" i="86"/>
  <c r="G101" i="87"/>
  <c r="H102" i="87"/>
  <c r="H101" i="87"/>
  <c r="F101" i="87"/>
  <c r="F102" i="87"/>
  <c r="F25" i="86"/>
  <c r="F32" i="86"/>
</calcChain>
</file>

<file path=xl/sharedStrings.xml><?xml version="1.0" encoding="utf-8"?>
<sst xmlns="http://schemas.openxmlformats.org/spreadsheetml/2006/main" count="410" uniqueCount="185">
  <si>
    <t>Current Policy Year</t>
  </si>
  <si>
    <t>Volume</t>
  </si>
  <si>
    <t>Basic Life Rate per 1,000</t>
  </si>
  <si>
    <t>Ad&amp;d Rate per 1,000</t>
  </si>
  <si>
    <t>Est. Monthly Premium</t>
  </si>
  <si>
    <t>Est. Annual Premium</t>
  </si>
  <si>
    <t>Benefits terminate at retirement</t>
  </si>
  <si>
    <t>Life</t>
  </si>
  <si>
    <t>Sight of Both Eyes</t>
  </si>
  <si>
    <t>Both Hands or Both Feet</t>
  </si>
  <si>
    <t>One Hand and One Foot</t>
  </si>
  <si>
    <t>Sight of One Eye and One Hand or Foot</t>
  </si>
  <si>
    <t>One Hand or One Foot</t>
  </si>
  <si>
    <t>The Sight of One Eye</t>
  </si>
  <si>
    <t>Speech and Hearing</t>
  </si>
  <si>
    <t>Speech or Hearing in Both Ears</t>
  </si>
  <si>
    <t>Thumb &amp; Index Finger of Same Hand</t>
  </si>
  <si>
    <t>100% of Principal Sum</t>
  </si>
  <si>
    <t>50% of Principal Sum</t>
  </si>
  <si>
    <t>25% of Principal Sum</t>
  </si>
  <si>
    <t>Mokena School District #159</t>
  </si>
  <si>
    <t>Schedule</t>
  </si>
  <si>
    <t>Reduction Schedule</t>
  </si>
  <si>
    <t>Conversion</t>
  </si>
  <si>
    <t>An insured can convert to an individual policy within 31 days of the date they terminate employment.</t>
  </si>
  <si>
    <t>Waiver of Premium</t>
  </si>
  <si>
    <t>Accelerated Death Benefit</t>
  </si>
  <si>
    <t>Ad&amp;d Table of Losses and Benefit</t>
  </si>
  <si>
    <t>Seatbelt Benefit</t>
  </si>
  <si>
    <t>Airbag Benefit</t>
  </si>
  <si>
    <t>Renewal Policy Year</t>
  </si>
  <si>
    <t>Rate Guarantee</t>
  </si>
  <si>
    <t>Repatriation Benefit</t>
  </si>
  <si>
    <t>Education Benefit</t>
  </si>
  <si>
    <t>An additional benefit amount may be payable for the preparation and transportation of to a mortuary. The benefit is payable if the principal sum under the AD&amp;D benefit is payable for loss of an insured’s body the insured’s life, and the insured’s death occurs at least 75 miles away from the insured’s principal residence. The maximum benefit payable is $5,000.</t>
  </si>
  <si>
    <t>Age 70, 50% reduction</t>
  </si>
  <si>
    <t>Voluntary Employee Paid Lines of Coverage</t>
  </si>
  <si>
    <t>CARRIER</t>
  </si>
  <si>
    <t>VOLUNTARY LIFE/AD&amp;D PLAN COST</t>
  </si>
  <si>
    <t>Employees</t>
  </si>
  <si>
    <t>/</t>
  </si>
  <si>
    <t>Employee Voluntary Life Age Bands</t>
  </si>
  <si>
    <t>Rate Per $1,000 of Coverage</t>
  </si>
  <si>
    <t>Under age 30</t>
  </si>
  <si>
    <t>Age 30 - 34</t>
  </si>
  <si>
    <t>Age 35 - 39</t>
  </si>
  <si>
    <t>Age 40 - 44</t>
  </si>
  <si>
    <t>Age 45 - 49</t>
  </si>
  <si>
    <t>Age 50 - 54</t>
  </si>
  <si>
    <t>Age 55 - 59</t>
  </si>
  <si>
    <t>Age 60 - 64</t>
  </si>
  <si>
    <t>Age 65 - 69</t>
  </si>
  <si>
    <t>Age 75 &amp; Over</t>
  </si>
  <si>
    <t>Total # Employees</t>
  </si>
  <si>
    <t>Estimated Monthly Premium</t>
  </si>
  <si>
    <t>Estimated Annual Premium</t>
  </si>
  <si>
    <t>Spouse Voluntary Life Age Bands</t>
  </si>
  <si>
    <t>Dependent Child(ren) Voluntary Life</t>
  </si>
  <si>
    <t xml:space="preserve">Voluntary Ad&amp;d </t>
  </si>
  <si>
    <t xml:space="preserve">Employee </t>
  </si>
  <si>
    <t>Spouse</t>
  </si>
  <si>
    <t xml:space="preserve">GUARANTEE ISSUE AMOUNT </t>
  </si>
  <si>
    <t>New Hires (Must enroll within 31 days of 
their initial eligibility date)</t>
  </si>
  <si>
    <t>Employee</t>
  </si>
  <si>
    <t xml:space="preserve">Participation Requirements </t>
  </si>
  <si>
    <t>TOTAL ANNUAL PREMIUM</t>
  </si>
  <si>
    <t>COMBINED ANNUAL PREMIUM</t>
  </si>
  <si>
    <t>Portability</t>
  </si>
  <si>
    <t>Spouse:</t>
  </si>
  <si>
    <t>Employee:</t>
  </si>
  <si>
    <t>Under 15 days old:</t>
  </si>
  <si>
    <t>Age 15 days to 6 months:</t>
  </si>
  <si>
    <t>Age 6 months through age 26</t>
  </si>
  <si>
    <t>(The eligible employee must select coverage on him or herself in order for eligible dependent children to be covered.)</t>
  </si>
  <si>
    <t>Dependent Children:</t>
  </si>
  <si>
    <t xml:space="preserve">An amount in increments of $10,000 up to a maximum benefit of $50,000. </t>
  </si>
  <si>
    <t xml:space="preserve">An amount in increments of $10,000 up to a maximum benefit of $500,000. </t>
  </si>
  <si>
    <t>PROVISIONS</t>
  </si>
  <si>
    <t>Est. Annual (Decrease)/Increase ($)</t>
  </si>
  <si>
    <t>Est. Annual (Decrease)/Increase (%)</t>
  </si>
  <si>
    <t>Est. Annual Increase ($)</t>
  </si>
  <si>
    <t>Est. Annual Increase (%)</t>
  </si>
  <si>
    <t>Eligibility &amp; Benefits</t>
  </si>
  <si>
    <t xml:space="preserve">(An employee must be enrolled in the voluntary life </t>
  </si>
  <si>
    <t>to enroll in the dependent life)</t>
  </si>
  <si>
    <t xml:space="preserve">to be eligible for the voluntary ad&amp;d &amp; the employee </t>
  </si>
  <si>
    <t xml:space="preserve">must also be enrolled in the voluntary ad&amp;d to </t>
  </si>
  <si>
    <t>enroll in the voluntary spouse ad&amp;d)</t>
  </si>
  <si>
    <t>Guardian</t>
  </si>
  <si>
    <t>Portabiity</t>
  </si>
  <si>
    <t>(The eligible employee must select coverage on him or herself in order for the eligible spouse to be covered.)</t>
  </si>
  <si>
    <t>Benefits terminate at retirement; spouse terminates at age 70</t>
  </si>
  <si>
    <t xml:space="preserve">Please Note:  The above benefit information provides a brief summary.  For a complete benefit summary description please reference the certificate booklet.  </t>
  </si>
  <si>
    <t>15% of all eligible employees must enroll or 10 enrolled employees</t>
  </si>
  <si>
    <t>Employee Assistance Program (EAP)</t>
  </si>
  <si>
    <t>Includes Telephonic &amp; 3 face to face visits;  Included through</t>
  </si>
  <si>
    <t>WorkLifeMatters (Integrated Behavioral Health, Inc.)</t>
  </si>
  <si>
    <t>Guarantee Issue Amount
(At initial eligibility date or annual enrollment)</t>
  </si>
  <si>
    <t>(Voluntary Life and Ad&amp;d)</t>
  </si>
  <si>
    <t>College Tuition Benefit</t>
  </si>
  <si>
    <t>If an employee elects at least $10,000 of coverage and the minimum group employee participation requirements are met during the initial enrollment period, they will be eligible for $50,000 of additional coverage without evidence of insurability, up to the group's guarantee issue level during the next/annual open enrollment.  If someone waives their initial enrollment EOI will always be required.</t>
  </si>
  <si>
    <t>to enroll in the voluntary spouse life &amp; the Spouse rates</t>
  </si>
  <si>
    <t xml:space="preserve">are based on the Employee's Age) </t>
  </si>
  <si>
    <t>Please Note: Must have 3 lines in place to offer</t>
  </si>
  <si>
    <t>Class 1: Administration $200K</t>
  </si>
  <si>
    <t>Children:</t>
  </si>
  <si>
    <t>$5,000-  14 days to 26 years (26 if FT student)</t>
  </si>
  <si>
    <t>Child  Benefit is Flat $5,000</t>
  </si>
  <si>
    <t>Child (Benefit is Flat $5,000)</t>
  </si>
  <si>
    <t>If an insured employee becomes totally disabled prior to age 60, the insured has remained totally disabled for at least six consecutive months and the employer has submitted proof of disability within 12 months of the date disability began the life premiums may be waived going forward. The life insurance may be continued until the earlier of the date the insured ceases to be totally disabled, the date the insured fails to take a required medical examination, the date the insured fails to submit any required proof of total disability, or the date the insured attains age 70.</t>
  </si>
  <si>
    <t>An insured is eligible for this benefit if they are actively at work when this benefit is added, they have been insured under this policy for at least twelve months, have qualified for the waiver of premium benefit, have a minimum life benefit of $20,000 and are diagnosed as terminally ill ( have a life expectancy of six months or less). An insured can select an accelerated death benefit of up to 75% of the life benefit with a minimum benefit of $10,000 and a maximum benefit of $250,000. The insured's life benefit will then be reduced by the amount of the accelerated death benefit.</t>
  </si>
  <si>
    <t>If an insured dies as a result of an accident while either driving or riding in a private passenger car and the insured was wearing a seat belt that was properly fastened, the insured's beneficiary may be eligible to receive an additional benefit. The benefit will be $10,000.  There is also an enhanced Ad&amp;d benefit that will also provide an additional $10,000 with a combined life/ad&amp;d maximum of $20,000.</t>
  </si>
  <si>
    <t>If an insured dies as a result of an accident while either driving or riding in a private passenger car and the air-bag in the vehicle deploys, the insured's beneficiary may be eligible to receive an additional benefit.  The benefit will be $5,000. There is also an enhanced Ad&amp;d benefit that will also provide an additional $5,000 with a combined life/ad&amp;d maximum of $10,000.</t>
  </si>
  <si>
    <t>If the Principal Sum under the AD&amp;D Benefit is payable for the employee’s loss of life, each eligible child who qualifies will receive reimbursement for incurred educational expenses in a school of higher education beyond the 12th grade. The benefit per academic term is equal to the lessor of: (1) dependent's net tuition expense for the term; (2) 5% of the AD&amp;D catastrophic loss benefit paid as a result of the specified loss; or (3) $2,500.</t>
  </si>
  <si>
    <t>An insured is eligible for this benefit if they are actively at work when this benefit is added, they have been insured under this policy for at least twelve months, have qualified for the waiver of premium benefit, have a minimum life benefit of $20,000 and are diagnosed as terminally ill (have a life expectancy of six months or less). An insured can select an accelerated death benefit of up to 75% of the life benefit with a minimum benefit of $10,000 and a maximum benefit of $250,000. The insured's life benefit will then be reduced by the amount of the accelerated death benefit.</t>
  </si>
  <si>
    <t>If an insured dies as a result of an accident while either driving or riding in a private passenger car and the insured was wearing a seat belt that was properly fastened, the insured's beneficiary may be eligible to receive an additional benefit. The benefit will be $10,000.  There is also an enhanced Ad&amp;d benefit that will also provide an additional $10,000 with a combined life/ad&amp;d maximum of $20,000.  There is also an additional dependent benefit of $5,000 if applicable.</t>
  </si>
  <si>
    <t>If an insured dies as a result of an accident while either driving or riding in a private passenger car and the air-bag in the vehicle deploys, the insured's beneficiary may be eligible to receive an additional benefit.  The benefit will be $5,000. There is also an enhanced Ad&amp;d benefit that will also provide an additional $5,000 with a combined life/ad&amp;d maximum of $10,000.   There is also an additional dependent benefit of $2,500 if applicable.</t>
  </si>
  <si>
    <t>Until 7/1/2024</t>
  </si>
  <si>
    <t>(Spousal Voluntary Life Terms at EE's Age 70)</t>
  </si>
  <si>
    <t xml:space="preserve">Included (Brochure is available); </t>
  </si>
  <si>
    <t>Age 70 &amp; Over</t>
  </si>
  <si>
    <t>Class 2: Administration 100K,</t>
  </si>
  <si>
    <t>Directors 12 months &amp; Directors 10 months</t>
  </si>
  <si>
    <t>in validated accounts will remain for the member to utilize.</t>
  </si>
  <si>
    <t>Included up to age 70, the employee will need to fill out an "Evidence of Insurability" (EOI) Form to be approved.  Included to age 70; an insured must be on the policy for at least 3 consecutive months. An insured must port their coverage within 31 days of the date they terminate employment.  Special Note: If the employee is terminating due to sickness or injury portability is not an eligible benefit unless that employee is over age 60 but under age 70.</t>
  </si>
  <si>
    <t>Included up to age 70; an insured must be on the policy for at least 3 consecutive months. An insured must port their coverage within 31 days of the date they terminate employment.  Special Note: If the employee is terminating due to sickness or injury portability is not an eligible benefit unless that employee is over age 60 but under age 70.</t>
  </si>
  <si>
    <t>Under age 65- $50,000; Age 65-69- $10,000; Age 70+ is $0</t>
  </si>
  <si>
    <t>Under 15 days- $500;  15 days to Age 26- $5,000</t>
  </si>
  <si>
    <t>(7/1/23-6/30/24</t>
  </si>
  <si>
    <t>(7/1/23-6/30/24)</t>
  </si>
  <si>
    <t>Current/Renewal Basic Life/Ad&amp;d Benefits Analysis</t>
  </si>
  <si>
    <t>Current/Renewal Voluntary Life/Ad&amp;d Benefits Analysis</t>
  </si>
  <si>
    <t>This benefit was terminated eff. 7/1/2022.  All current balances</t>
  </si>
  <si>
    <t>Bus Drivers/Food Service Workers)</t>
  </si>
  <si>
    <t>(7/1/24-6/30/25</t>
  </si>
  <si>
    <t>(7/1/24-6/30/25)</t>
  </si>
  <si>
    <t>Until 7/1/2025</t>
  </si>
  <si>
    <t>Current/Renewal Voluntary Life/Ad&amp;d Financial Analysis</t>
  </si>
  <si>
    <t>July 1, 2025 Renewal Date</t>
  </si>
  <si>
    <t>Until 7/1/2026</t>
  </si>
  <si>
    <t>(7/1/25-6/30/26</t>
  </si>
  <si>
    <t>Prior Policy Year</t>
  </si>
  <si>
    <t>(Basic Life/Ad&amp;d:  Added Class 4:</t>
  </si>
  <si>
    <t>3/25</t>
  </si>
  <si>
    <t>Enrollment</t>
  </si>
  <si>
    <t>(7/1/25-6/30/26)</t>
  </si>
  <si>
    <t>3/25 Census Enrollment</t>
  </si>
  <si>
    <t>Competitive</t>
  </si>
  <si>
    <t>BCBS of Illinois</t>
  </si>
  <si>
    <t xml:space="preserve">Competitive Basic Life/Ad&amp;d Financial Analysis </t>
  </si>
  <si>
    <t>Until 7/1/2027</t>
  </si>
  <si>
    <t>(Medical Packaged Pricing- BCBSIL</t>
  </si>
  <si>
    <t>savings if ancillary moves to BCBSIL)</t>
  </si>
  <si>
    <t>(2-Year Rate Guarantee)</t>
  </si>
  <si>
    <t>will offer add'l  0.5% (est. $13,000) medical</t>
  </si>
  <si>
    <t>(Current participation is 17%)</t>
  </si>
  <si>
    <t>Class 4: Eff. 7/1/23, Bus Drivers/</t>
  </si>
  <si>
    <t>Food Service Workers</t>
  </si>
  <si>
    <t>Carrier</t>
  </si>
  <si>
    <t>No Program offered</t>
  </si>
  <si>
    <t>Included up to $5,000</t>
  </si>
  <si>
    <t>3% up to $3,000 for up to 4 years</t>
  </si>
  <si>
    <t xml:space="preserve">During annual enrollment if an EE is enrolled in any amount, they can increase with an increment of $10,000 up to the GI </t>
  </si>
  <si>
    <t xml:space="preserve">(Bundled Pricing is Combined </t>
  </si>
  <si>
    <t>w/the Basic Life/Ad&amp;d)</t>
  </si>
  <si>
    <t>10% up to $25,000</t>
  </si>
  <si>
    <t>5% up to $5,000</t>
  </si>
  <si>
    <t xml:space="preserve">Please Note:  The above benefit information provides a brief summary. For a complete benefit summary description please reference the certificate booklet.  </t>
  </si>
  <si>
    <t>Class 3: Certified</t>
  </si>
  <si>
    <t>Class 1: Administration ($200,000):</t>
  </si>
  <si>
    <t>Class 2: Administration ($100,000), Directors 10 &amp; 12 Months:</t>
  </si>
  <si>
    <t>Class 3: Certified ($20,000):</t>
  </si>
  <si>
    <t>Class 4: Bus Drivers/Food Service Workers ($20,000): New Class Eff. 7/1/23</t>
  </si>
  <si>
    <t>Class 5: Classified ($40,000):                                New Class Eff. 7/1/25</t>
  </si>
  <si>
    <t>Certified &amp; Classified</t>
  </si>
  <si>
    <t>Certified Only</t>
  </si>
  <si>
    <t>Classified Only</t>
  </si>
  <si>
    <t>Not Applicable</t>
  </si>
  <si>
    <t>Alternate Quote- Classified EE's to $40K</t>
  </si>
  <si>
    <t>Class 5: Classified</t>
  </si>
  <si>
    <r>
      <rPr>
        <sz val="10"/>
        <color rgb="FFFF0000"/>
        <rFont val="Raleway Lining body"/>
      </rPr>
      <t>Under 15 days- $0;</t>
    </r>
    <r>
      <rPr>
        <sz val="10"/>
        <rFont val="Raleway Lining body"/>
      </rPr>
      <t xml:space="preserve">  15 days to Age 26- $5,000</t>
    </r>
  </si>
  <si>
    <t>Includes Telephonic &amp; 5 face to face visits through Compsych</t>
  </si>
  <si>
    <t>Service through Compsych Included on the Life Plan</t>
  </si>
  <si>
    <t>on the BCBSIL Medical Plan Plus a Beneficiary Resource</t>
  </si>
  <si>
    <r>
      <rPr>
        <sz val="10"/>
        <rFont val="Raleway Lining body"/>
      </rPr>
      <t xml:space="preserve">Included up to age 70. </t>
    </r>
    <r>
      <rPr>
        <sz val="10"/>
        <color rgb="FFFF0000"/>
        <rFont val="Raleway Lining body"/>
      </rPr>
      <t xml:space="preserve"> No EOI required. Cannot port due to retirement, sickness or injury. An insured must also have been insured under the policy for at least 12 months prior to electing portability.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</si>
</sst>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quot;$&quot;#,##0.00"/>
    <numFmt numFmtId="165" formatCode="#,##0;[Red]#,##0"/>
    <numFmt numFmtId="166" formatCode="&quot;$&quot;#,##0.000"/>
    <numFmt numFmtId="167" formatCode="\(\+0.0%\);\(\-0.0%\);\(&quot;N/C&quot;\)"/>
    <numFmt numFmtId="168" formatCode="&quot;$&quot;#,##0.00;\(&quot;$&quot;#,##0.00\);&quot;No Change&quot;"/>
    <numFmt numFmtId="169" formatCode="&quot;$&quot;#,##0"/>
  </numFmts>
  <fonts count="49">
    <font>
      <sz val="10"/>
      <name val="Arial"/>
    </font>
    <font>
      <sz val="10"/>
      <name val="Times New Roman"/>
      <family val="1"/>
    </font>
    <font>
      <b/>
      <sz val="14"/>
      <name val="Times New Roman"/>
      <family val="1"/>
    </font>
    <font>
      <sz val="9"/>
      <name val="Times New Roman"/>
      <family val="1"/>
    </font>
    <font>
      <b/>
      <sz val="16"/>
      <name val="Times New Roman"/>
      <family val="1"/>
    </font>
    <font>
      <b/>
      <sz val="10"/>
      <name val="Times New Roman"/>
      <family val="1"/>
    </font>
    <font>
      <b/>
      <sz val="10"/>
      <color indexed="10"/>
      <name val="Times New Roman"/>
      <family val="1"/>
    </font>
    <font>
      <b/>
      <sz val="18"/>
      <name val="Times New Roman"/>
      <family val="1"/>
    </font>
    <font>
      <b/>
      <i/>
      <sz val="10"/>
      <name val="Times New Roman"/>
      <family val="1"/>
    </font>
    <font>
      <sz val="10"/>
      <name val="Arial"/>
      <family val="2"/>
    </font>
    <font>
      <sz val="10"/>
      <name val="Geneva"/>
    </font>
    <font>
      <sz val="18"/>
      <color indexed="57"/>
      <name val="Times New Roman"/>
      <family val="1"/>
    </font>
    <font>
      <sz val="16"/>
      <name val="Times New Roman"/>
      <family val="1"/>
    </font>
    <font>
      <i/>
      <sz val="10"/>
      <name val="Times New Roman"/>
      <family val="1"/>
    </font>
    <font>
      <sz val="10"/>
      <name val="MS Sans Serif"/>
      <family val="2"/>
    </font>
    <font>
      <b/>
      <sz val="10"/>
      <name val="MS Sans Serif"/>
      <family val="2"/>
    </font>
    <font>
      <b/>
      <i/>
      <sz val="10"/>
      <color theme="5" tint="-0.249977111117893"/>
      <name val="Times New Roman"/>
      <family val="1"/>
    </font>
    <font>
      <i/>
      <sz val="10"/>
      <color theme="5" tint="-0.249977111117893"/>
      <name val="Times New Roman"/>
      <family val="1"/>
    </font>
    <font>
      <sz val="10"/>
      <color theme="0"/>
      <name val="Times New Roman"/>
      <family val="1"/>
    </font>
    <font>
      <b/>
      <sz val="16"/>
      <name val="Raleway Lining body"/>
    </font>
    <font>
      <b/>
      <sz val="10"/>
      <name val="Raleway Lining body"/>
    </font>
    <font>
      <b/>
      <i/>
      <sz val="10"/>
      <name val="Raleway Lining body"/>
    </font>
    <font>
      <sz val="10"/>
      <name val="Raleway Lining body"/>
    </font>
    <font>
      <b/>
      <sz val="10"/>
      <color indexed="10"/>
      <name val="Raleway Lining body"/>
    </font>
    <font>
      <b/>
      <sz val="18"/>
      <color theme="3" tint="0.249977111117893"/>
      <name val="Raleway Lining body"/>
    </font>
    <font>
      <sz val="12"/>
      <color theme="0"/>
      <name val="Raleway Lining"/>
      <family val="2"/>
    </font>
    <font>
      <b/>
      <sz val="10"/>
      <color theme="0"/>
      <name val="Raleway Lining body"/>
    </font>
    <font>
      <b/>
      <i/>
      <sz val="10"/>
      <color theme="3" tint="0.249977111117893"/>
      <name val="Raleway Lining body"/>
    </font>
    <font>
      <b/>
      <sz val="10"/>
      <color theme="3" tint="0.249977111117893"/>
      <name val="Raleway Lining body"/>
    </font>
    <font>
      <i/>
      <sz val="10"/>
      <name val="Raleway Lining body"/>
    </font>
    <font>
      <b/>
      <sz val="10"/>
      <color indexed="8"/>
      <name val="Raleway Lining body"/>
    </font>
    <font>
      <b/>
      <sz val="10"/>
      <color indexed="21"/>
      <name val="Raleway Lining body"/>
    </font>
    <font>
      <sz val="10"/>
      <color theme="0"/>
      <name val="Raleway Lining body"/>
    </font>
    <font>
      <b/>
      <sz val="9"/>
      <name val="Raleway Lining body"/>
    </font>
    <font>
      <b/>
      <sz val="10"/>
      <color indexed="17"/>
      <name val="Raleway Lining body"/>
    </font>
    <font>
      <b/>
      <sz val="10"/>
      <color theme="9" tint="-0.249977111117893"/>
      <name val="Raleway Lining body"/>
    </font>
    <font>
      <b/>
      <sz val="10"/>
      <color theme="5" tint="-0.249977111117893"/>
      <name val="Raleway Lining body"/>
    </font>
    <font>
      <b/>
      <sz val="10"/>
      <color rgb="FF7030A0"/>
      <name val="Raleway Lining body"/>
    </font>
    <font>
      <b/>
      <sz val="10"/>
      <color rgb="FFFF0000"/>
      <name val="Raleway Lining body"/>
    </font>
    <font>
      <b/>
      <sz val="10"/>
      <color indexed="57"/>
      <name val="Raleway Lining body"/>
    </font>
    <font>
      <b/>
      <sz val="14"/>
      <color rgb="FF00B050"/>
      <name val="Raleway Lining body"/>
    </font>
    <font>
      <b/>
      <sz val="10"/>
      <color rgb="FF00B050"/>
      <name val="Raleway Lining body"/>
    </font>
    <font>
      <sz val="10"/>
      <color rgb="FFFF0000"/>
      <name val="Raleway Lining body"/>
    </font>
    <font>
      <b/>
      <sz val="10"/>
      <color indexed="9"/>
      <name val="Raleway Lining body"/>
    </font>
    <font>
      <i/>
      <sz val="10"/>
      <color theme="3" tint="0.249977111117893"/>
      <name val="Raleway Lining body"/>
    </font>
    <font>
      <b/>
      <i/>
      <sz val="10"/>
      <color rgb="FF7030A0"/>
      <name val="Raleway Lining body"/>
    </font>
    <font>
      <b/>
      <i/>
      <sz val="10"/>
      <color rgb="FFFF0000"/>
      <name val="Times New Roman"/>
      <family val="1"/>
    </font>
    <font>
      <b/>
      <sz val="10"/>
      <color theme="8"/>
      <name val="Raleway Lining body"/>
    </font>
    <font>
      <b/>
      <i/>
      <sz val="10"/>
      <color rgb="FFFF0000"/>
      <name val="Raleway Lining body"/>
    </font>
  </fonts>
  <fills count="7">
    <fill>
      <patternFill patternType="none"/>
    </fill>
    <fill>
      <patternFill patternType="gray125"/>
    </fill>
    <fill>
      <patternFill patternType="solid">
        <fgColor theme="0" tint="-0.499984740745262"/>
        <bgColor indexed="64"/>
      </patternFill>
    </fill>
    <fill>
      <patternFill patternType="solid">
        <fgColor theme="1"/>
        <bgColor indexed="64"/>
      </patternFill>
    </fill>
    <fill>
      <patternFill patternType="solid">
        <fgColor theme="8"/>
        <bgColor indexed="64"/>
      </patternFill>
    </fill>
    <fill>
      <patternFill patternType="solid">
        <fgColor theme="3" tint="0.249977111117893"/>
        <bgColor indexed="64"/>
      </patternFill>
    </fill>
    <fill>
      <patternFill patternType="solid">
        <fgColor rgb="FF00B050"/>
        <bgColor indexed="64"/>
      </patternFill>
    </fill>
  </fills>
  <borders count="4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
      <left style="thin">
        <color indexed="64"/>
      </left>
      <right style="thin">
        <color indexed="64"/>
      </right>
      <top style="double">
        <color indexed="64"/>
      </top>
      <bottom/>
      <diagonal/>
    </border>
    <border>
      <left/>
      <right style="thin">
        <color indexed="64"/>
      </right>
      <top style="thin">
        <color indexed="64"/>
      </top>
      <bottom style="thin">
        <color indexed="64"/>
      </bottom>
      <diagonal/>
    </border>
    <border>
      <left/>
      <right style="thin">
        <color indexed="64"/>
      </right>
      <top/>
      <bottom style="dashed">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diagonal/>
    </border>
  </borders>
  <cellStyleXfs count="15">
    <xf numFmtId="0" fontId="0" fillId="0" borderId="0"/>
    <xf numFmtId="0" fontId="9" fillId="0" borderId="0"/>
    <xf numFmtId="0" fontId="9" fillId="0" borderId="0"/>
    <xf numFmtId="0" fontId="9" fillId="0" borderId="0"/>
    <xf numFmtId="0" fontId="10" fillId="0" borderId="0"/>
    <xf numFmtId="44" fontId="9" fillId="0" borderId="0" applyFont="0" applyFill="0" applyBorder="0" applyAlignment="0" applyProtection="0"/>
    <xf numFmtId="0" fontId="9" fillId="0" borderId="0"/>
    <xf numFmtId="0" fontId="9" fillId="0" borderId="0"/>
    <xf numFmtId="0" fontId="14" fillId="0" borderId="0" applyNumberFormat="0" applyFont="0" applyFill="0" applyBorder="0" applyAlignment="0" applyProtection="0">
      <alignment horizontal="left"/>
    </xf>
    <xf numFmtId="0" fontId="15" fillId="0" borderId="29">
      <alignment horizontal="center"/>
    </xf>
    <xf numFmtId="0" fontId="9" fillId="0" borderId="0"/>
    <xf numFmtId="0" fontId="9" fillId="0" borderId="0"/>
    <xf numFmtId="0" fontId="9" fillId="0" borderId="0"/>
    <xf numFmtId="0" fontId="1" fillId="0" borderId="0"/>
    <xf numFmtId="0" fontId="9" fillId="0" borderId="0"/>
  </cellStyleXfs>
  <cellXfs count="383">
    <xf numFmtId="0" fontId="0" fillId="0" borderId="0" xfId="0"/>
    <xf numFmtId="0" fontId="7" fillId="0" borderId="0" xfId="1" applyFont="1"/>
    <xf numFmtId="0" fontId="4" fillId="0" borderId="0" xfId="1" applyFont="1" applyBorder="1"/>
    <xf numFmtId="0" fontId="4" fillId="0" borderId="0" xfId="1" applyFont="1" applyBorder="1" applyAlignment="1">
      <alignment horizontal="center"/>
    </xf>
    <xf numFmtId="0" fontId="2" fillId="0" borderId="0" xfId="1" applyFont="1"/>
    <xf numFmtId="0" fontId="1" fillId="0" borderId="0" xfId="1" applyFont="1" applyAlignment="1">
      <alignment vertical="top"/>
    </xf>
    <xf numFmtId="0" fontId="5" fillId="0" borderId="0" xfId="1" applyFont="1" applyFill="1" applyBorder="1" applyAlignment="1">
      <alignment horizontal="right" vertical="top"/>
    </xf>
    <xf numFmtId="0" fontId="5" fillId="0" borderId="0" xfId="1" applyFont="1" applyAlignment="1">
      <alignment vertical="top"/>
    </xf>
    <xf numFmtId="0" fontId="5" fillId="0" borderId="0" xfId="1" applyFont="1" applyFill="1" applyAlignment="1">
      <alignment vertical="top"/>
    </xf>
    <xf numFmtId="0" fontId="1" fillId="0" borderId="0" xfId="1" applyFont="1" applyFill="1" applyAlignment="1">
      <alignment vertical="top"/>
    </xf>
    <xf numFmtId="0" fontId="1" fillId="0" borderId="0" xfId="1" applyFont="1"/>
    <xf numFmtId="0" fontId="4" fillId="0" borderId="0" xfId="1" applyFont="1"/>
    <xf numFmtId="0" fontId="5" fillId="0" borderId="0" xfId="1" applyFont="1"/>
    <xf numFmtId="0" fontId="1" fillId="0" borderId="0" xfId="1" applyFont="1" applyAlignment="1">
      <alignment horizontal="right"/>
    </xf>
    <xf numFmtId="0" fontId="5" fillId="0" borderId="0" xfId="1" applyFont="1" applyFill="1"/>
    <xf numFmtId="0" fontId="8" fillId="0" borderId="0" xfId="1" applyFont="1"/>
    <xf numFmtId="0" fontId="6" fillId="0" borderId="0" xfId="1" applyFont="1"/>
    <xf numFmtId="0" fontId="6" fillId="0" borderId="0" xfId="1" applyFont="1" applyAlignment="1">
      <alignment horizontal="right"/>
    </xf>
    <xf numFmtId="0" fontId="1" fillId="0" borderId="0" xfId="1" applyFont="1" applyAlignment="1">
      <alignment horizontal="left"/>
    </xf>
    <xf numFmtId="0" fontId="3" fillId="0" borderId="0" xfId="1" applyFont="1"/>
    <xf numFmtId="0" fontId="3" fillId="0" borderId="0" xfId="1" applyFont="1" applyAlignment="1">
      <alignment horizontal="left"/>
    </xf>
    <xf numFmtId="0" fontId="11" fillId="0" borderId="0" xfId="0" applyFont="1" applyBorder="1"/>
    <xf numFmtId="0" fontId="12" fillId="0" borderId="0" xfId="0" applyFont="1" applyBorder="1"/>
    <xf numFmtId="0" fontId="1" fillId="0" borderId="0" xfId="0" applyFont="1" applyBorder="1"/>
    <xf numFmtId="0" fontId="1" fillId="0" borderId="0" xfId="0" applyFont="1" applyFill="1" applyBorder="1"/>
    <xf numFmtId="0" fontId="1" fillId="0" borderId="0" xfId="0" applyFont="1"/>
    <xf numFmtId="0" fontId="1" fillId="0" borderId="0" xfId="0" applyFont="1" applyFill="1"/>
    <xf numFmtId="0" fontId="1" fillId="0" borderId="0" xfId="0" applyFont="1" applyFill="1" applyBorder="1" applyAlignment="1">
      <alignment vertical="top"/>
    </xf>
    <xf numFmtId="0" fontId="1" fillId="0" borderId="0" xfId="0" applyFont="1" applyFill="1" applyAlignment="1">
      <alignment vertical="top"/>
    </xf>
    <xf numFmtId="0" fontId="1" fillId="0" borderId="0" xfId="0" applyFont="1" applyAlignment="1"/>
    <xf numFmtId="0" fontId="1" fillId="0" borderId="0" xfId="0" applyFont="1" applyAlignment="1">
      <alignment horizontal="center"/>
    </xf>
    <xf numFmtId="0" fontId="8" fillId="0" borderId="0" xfId="0" applyFont="1"/>
    <xf numFmtId="0" fontId="1" fillId="0" borderId="0" xfId="7" applyFont="1" applyAlignment="1">
      <alignment vertical="top"/>
    </xf>
    <xf numFmtId="0" fontId="1" fillId="0" borderId="0" xfId="7" applyFont="1" applyBorder="1" applyAlignment="1">
      <alignment vertical="top"/>
    </xf>
    <xf numFmtId="0" fontId="1" fillId="0" borderId="0" xfId="0" applyFont="1" applyAlignment="1">
      <alignment vertical="top"/>
    </xf>
    <xf numFmtId="0" fontId="12" fillId="0" borderId="0" xfId="7" applyFont="1" applyAlignment="1">
      <alignment vertical="top"/>
    </xf>
    <xf numFmtId="0" fontId="11" fillId="0" borderId="0" xfId="7" applyFont="1" applyAlignment="1">
      <alignment vertical="top"/>
    </xf>
    <xf numFmtId="0" fontId="17" fillId="0" borderId="0" xfId="0" applyFont="1"/>
    <xf numFmtId="0" fontId="16" fillId="0" borderId="0" xfId="1" applyFont="1"/>
    <xf numFmtId="9" fontId="1" fillId="0" borderId="0" xfId="1" applyNumberFormat="1" applyFont="1" applyFill="1" applyAlignment="1">
      <alignment vertical="top"/>
    </xf>
    <xf numFmtId="0" fontId="13" fillId="0" borderId="0" xfId="0" applyFont="1" applyFill="1" applyBorder="1" applyAlignment="1">
      <alignment vertical="center"/>
    </xf>
    <xf numFmtId="0" fontId="18" fillId="0" borderId="0" xfId="0" applyFont="1"/>
    <xf numFmtId="0" fontId="20" fillId="0" borderId="4" xfId="1" applyFont="1" applyBorder="1" applyAlignment="1"/>
    <xf numFmtId="0" fontId="20" fillId="0" borderId="4" xfId="1" applyFont="1" applyBorder="1" applyAlignment="1">
      <alignment horizontal="left"/>
    </xf>
    <xf numFmtId="0" fontId="20" fillId="0" borderId="2" xfId="1" applyFont="1" applyBorder="1" applyAlignment="1"/>
    <xf numFmtId="0" fontId="20" fillId="0" borderId="2" xfId="1" applyFont="1" applyBorder="1" applyAlignment="1">
      <alignment horizontal="left"/>
    </xf>
    <xf numFmtId="0" fontId="20" fillId="0" borderId="2" xfId="1" applyFont="1" applyFill="1" applyBorder="1" applyAlignment="1">
      <alignment horizontal="right"/>
    </xf>
    <xf numFmtId="0" fontId="20" fillId="0" borderId="0" xfId="1" applyFont="1" applyBorder="1" applyAlignment="1"/>
    <xf numFmtId="0" fontId="20" fillId="0" borderId="0" xfId="1" applyFont="1" applyFill="1" applyBorder="1" applyAlignment="1">
      <alignment horizontal="right"/>
    </xf>
    <xf numFmtId="0" fontId="20" fillId="0" borderId="0" xfId="1" applyFont="1" applyBorder="1" applyAlignment="1">
      <alignment horizontal="left"/>
    </xf>
    <xf numFmtId="0" fontId="20" fillId="0" borderId="0" xfId="1" quotePrefix="1" applyFont="1" applyBorder="1" applyAlignment="1">
      <alignment horizontal="right"/>
    </xf>
    <xf numFmtId="0" fontId="20" fillId="0" borderId="0" xfId="1" applyFont="1" applyBorder="1"/>
    <xf numFmtId="0" fontId="20" fillId="0" borderId="0" xfId="1" applyFont="1" applyBorder="1" applyAlignment="1">
      <alignment horizontal="right"/>
    </xf>
    <xf numFmtId="0" fontId="22" fillId="0" borderId="0" xfId="1" applyFont="1" applyBorder="1"/>
    <xf numFmtId="165" fontId="22" fillId="0" borderId="0" xfId="1" applyNumberFormat="1" applyFont="1" applyFill="1" applyBorder="1" applyAlignment="1">
      <alignment horizontal="right"/>
    </xf>
    <xf numFmtId="0" fontId="22" fillId="0" borderId="0" xfId="1" applyFont="1" applyBorder="1" applyAlignment="1">
      <alignment horizontal="right"/>
    </xf>
    <xf numFmtId="166" fontId="22" fillId="0" borderId="0" xfId="1" applyNumberFormat="1" applyFont="1" applyBorder="1" applyAlignment="1">
      <alignment horizontal="right"/>
    </xf>
    <xf numFmtId="167" fontId="22" fillId="0" borderId="0" xfId="1" applyNumberFormat="1" applyFont="1" applyBorder="1" applyAlignment="1">
      <alignment horizontal="left"/>
    </xf>
    <xf numFmtId="0" fontId="20" fillId="0" borderId="2" xfId="1" applyFont="1" applyFill="1" applyBorder="1"/>
    <xf numFmtId="164" fontId="20" fillId="0" borderId="2" xfId="1" applyNumberFormat="1" applyFont="1" applyFill="1" applyBorder="1" applyAlignment="1">
      <alignment horizontal="right"/>
    </xf>
    <xf numFmtId="0" fontId="20" fillId="0" borderId="2" xfId="1" applyFont="1" applyFill="1" applyBorder="1" applyAlignment="1">
      <alignment horizontal="left"/>
    </xf>
    <xf numFmtId="0" fontId="20" fillId="0" borderId="6" xfId="1" applyFont="1" applyFill="1" applyBorder="1" applyAlignment="1">
      <alignment horizontal="left"/>
    </xf>
    <xf numFmtId="0" fontId="20" fillId="0" borderId="4" xfId="1" applyFont="1" applyFill="1" applyBorder="1"/>
    <xf numFmtId="164" fontId="20" fillId="0" borderId="4" xfId="1" applyNumberFormat="1" applyFont="1" applyFill="1" applyBorder="1" applyAlignment="1">
      <alignment horizontal="right"/>
    </xf>
    <xf numFmtId="167" fontId="20" fillId="0" borderId="4" xfId="1" applyNumberFormat="1" applyFont="1" applyBorder="1" applyAlignment="1">
      <alignment horizontal="left"/>
    </xf>
    <xf numFmtId="167" fontId="20" fillId="0" borderId="5" xfId="1" applyNumberFormat="1" applyFont="1" applyBorder="1" applyAlignment="1">
      <alignment horizontal="left"/>
    </xf>
    <xf numFmtId="0" fontId="21" fillId="0" borderId="0" xfId="1" applyFont="1" applyBorder="1" applyAlignment="1">
      <alignment horizontal="left"/>
    </xf>
    <xf numFmtId="0" fontId="23" fillId="0" borderId="0" xfId="1" applyFont="1" applyBorder="1"/>
    <xf numFmtId="0" fontId="23" fillId="0" borderId="0" xfId="1" applyFont="1" applyBorder="1" applyAlignment="1">
      <alignment horizontal="right"/>
    </xf>
    <xf numFmtId="0" fontId="21" fillId="0" borderId="0" xfId="1" applyFont="1" applyBorder="1"/>
    <xf numFmtId="0" fontId="21" fillId="0" borderId="0" xfId="1" applyFont="1" applyBorder="1" applyAlignment="1">
      <alignment horizontal="right"/>
    </xf>
    <xf numFmtId="8" fontId="21" fillId="0" borderId="0" xfId="1" applyNumberFormat="1" applyFont="1" applyBorder="1" applyAlignment="1">
      <alignment horizontal="right"/>
    </xf>
    <xf numFmtId="0" fontId="23" fillId="0" borderId="0" xfId="1" applyFont="1"/>
    <xf numFmtId="0" fontId="23" fillId="0" borderId="0" xfId="1" applyFont="1" applyAlignment="1">
      <alignment horizontal="right"/>
    </xf>
    <xf numFmtId="0" fontId="23" fillId="0" borderId="0" xfId="1" applyFont="1" applyAlignment="1"/>
    <xf numFmtId="0" fontId="23" fillId="0" borderId="0" xfId="1" applyFont="1" applyAlignment="1">
      <alignment horizontal="left"/>
    </xf>
    <xf numFmtId="0" fontId="22" fillId="0" borderId="0" xfId="1" applyFont="1"/>
    <xf numFmtId="0" fontId="22" fillId="0" borderId="0" xfId="1" applyFont="1" applyAlignment="1">
      <alignment horizontal="right"/>
    </xf>
    <xf numFmtId="0" fontId="22" fillId="0" borderId="0" xfId="1" applyFont="1" applyAlignment="1">
      <alignment horizontal="left"/>
    </xf>
    <xf numFmtId="0" fontId="1" fillId="3" borderId="0" xfId="11" applyFont="1" applyFill="1"/>
    <xf numFmtId="0" fontId="25" fillId="3" borderId="0" xfId="12" applyFont="1" applyFill="1" applyAlignment="1">
      <alignment vertical="center"/>
    </xf>
    <xf numFmtId="0" fontId="26" fillId="4" borderId="0" xfId="1" applyFont="1" applyFill="1" applyBorder="1" applyAlignment="1">
      <alignment horizontal="right"/>
    </xf>
    <xf numFmtId="0" fontId="1" fillId="0" borderId="0" xfId="11" applyFont="1" applyFill="1"/>
    <xf numFmtId="0" fontId="25" fillId="0" borderId="0" xfId="12" applyFont="1" applyFill="1" applyAlignment="1">
      <alignment vertical="center"/>
    </xf>
    <xf numFmtId="0" fontId="3" fillId="0" borderId="0" xfId="1" applyFont="1" applyFill="1"/>
    <xf numFmtId="0" fontId="27" fillId="0" borderId="0" xfId="1" applyFont="1" applyFill="1" applyBorder="1" applyAlignment="1">
      <alignment horizontal="right"/>
    </xf>
    <xf numFmtId="0" fontId="28" fillId="0" borderId="0" xfId="1" applyFont="1" applyBorder="1"/>
    <xf numFmtId="0" fontId="26" fillId="5" borderId="0" xfId="1" applyFont="1" applyFill="1" applyBorder="1"/>
    <xf numFmtId="0" fontId="26" fillId="2" borderId="2" xfId="1" applyFont="1" applyFill="1" applyBorder="1"/>
    <xf numFmtId="0" fontId="26" fillId="2" borderId="2" xfId="1" applyFont="1" applyFill="1" applyBorder="1" applyAlignment="1">
      <alignment horizontal="right"/>
    </xf>
    <xf numFmtId="164" fontId="26" fillId="2" borderId="2" xfId="1" applyNumberFormat="1" applyFont="1" applyFill="1" applyBorder="1" applyAlignment="1">
      <alignment horizontal="right"/>
    </xf>
    <xf numFmtId="0" fontId="26" fillId="2" borderId="2" xfId="1" applyFont="1" applyFill="1" applyBorder="1" applyAlignment="1">
      <alignment horizontal="left"/>
    </xf>
    <xf numFmtId="0" fontId="26" fillId="2" borderId="6" xfId="1" applyFont="1" applyFill="1" applyBorder="1" applyAlignment="1">
      <alignment horizontal="left"/>
    </xf>
    <xf numFmtId="0" fontId="26" fillId="2" borderId="4" xfId="1" applyFont="1" applyFill="1" applyBorder="1"/>
    <xf numFmtId="164" fontId="26" fillId="2" borderId="4" xfId="1" applyNumberFormat="1" applyFont="1" applyFill="1" applyBorder="1" applyAlignment="1">
      <alignment horizontal="right"/>
    </xf>
    <xf numFmtId="167" fontId="26" fillId="2" borderId="4" xfId="1" applyNumberFormat="1" applyFont="1" applyFill="1" applyBorder="1" applyAlignment="1">
      <alignment horizontal="left"/>
    </xf>
    <xf numFmtId="167" fontId="26" fillId="2" borderId="5" xfId="1" applyNumberFormat="1" applyFont="1" applyFill="1" applyBorder="1" applyAlignment="1">
      <alignment horizontal="left"/>
    </xf>
    <xf numFmtId="0" fontId="22" fillId="0" borderId="0" xfId="0" applyFont="1" applyBorder="1"/>
    <xf numFmtId="0" fontId="22" fillId="0" borderId="0" xfId="0" applyFont="1" applyBorder="1" applyAlignment="1"/>
    <xf numFmtId="0" fontId="22" fillId="0" borderId="0" xfId="0" applyFont="1" applyBorder="1" applyAlignment="1">
      <alignment horizontal="center"/>
    </xf>
    <xf numFmtId="0" fontId="20" fillId="0" borderId="0" xfId="1" applyFont="1" applyFill="1" applyBorder="1" applyAlignment="1">
      <alignment horizontal="center"/>
    </xf>
    <xf numFmtId="0" fontId="20" fillId="0" borderId="11" xfId="0" applyFont="1" applyBorder="1" applyAlignment="1">
      <alignment vertical="center"/>
    </xf>
    <xf numFmtId="0" fontId="20" fillId="0" borderId="1" xfId="0" applyFont="1" applyBorder="1" applyAlignment="1">
      <alignment vertical="center"/>
    </xf>
    <xf numFmtId="0" fontId="20" fillId="0" borderId="2" xfId="0" applyFont="1" applyBorder="1" applyAlignment="1">
      <alignment vertical="center"/>
    </xf>
    <xf numFmtId="0" fontId="20" fillId="0" borderId="6" xfId="0" applyFont="1" applyBorder="1" applyAlignment="1">
      <alignment horizontal="center" vertical="center"/>
    </xf>
    <xf numFmtId="0" fontId="20" fillId="0" borderId="9" xfId="0" applyFont="1" applyFill="1" applyBorder="1" applyAlignment="1">
      <alignment vertical="center"/>
    </xf>
    <xf numFmtId="0" fontId="20" fillId="0" borderId="7" xfId="0" applyFont="1" applyFill="1" applyBorder="1" applyAlignment="1">
      <alignment vertical="center"/>
    </xf>
    <xf numFmtId="0" fontId="20" fillId="0" borderId="0" xfId="0" applyFont="1" applyFill="1" applyBorder="1" applyAlignment="1">
      <alignment vertical="center"/>
    </xf>
    <xf numFmtId="0" fontId="20" fillId="0" borderId="13" xfId="0" applyFont="1" applyFill="1" applyBorder="1" applyAlignment="1">
      <alignment horizontal="center" vertical="center"/>
    </xf>
    <xf numFmtId="0" fontId="20" fillId="0" borderId="10" xfId="0" applyFont="1" applyFill="1" applyBorder="1" applyAlignment="1">
      <alignment vertical="center"/>
    </xf>
    <xf numFmtId="0" fontId="20" fillId="0" borderId="9" xfId="0" applyFont="1" applyFill="1" applyBorder="1" applyAlignment="1">
      <alignment vertical="top"/>
    </xf>
    <xf numFmtId="0" fontId="31" fillId="0" borderId="7" xfId="0" applyFont="1" applyFill="1" applyBorder="1" applyAlignment="1">
      <alignment horizontal="center" vertical="top"/>
    </xf>
    <xf numFmtId="0" fontId="31" fillId="0" borderId="0" xfId="0" applyFont="1" applyFill="1" applyBorder="1" applyAlignment="1">
      <alignment vertical="top"/>
    </xf>
    <xf numFmtId="0" fontId="31" fillId="0" borderId="13" xfId="0" applyFont="1" applyFill="1" applyBorder="1" applyAlignment="1">
      <alignment horizontal="center" vertical="top"/>
    </xf>
    <xf numFmtId="0" fontId="20" fillId="0" borderId="9" xfId="0" applyFont="1" applyFill="1" applyBorder="1" applyAlignment="1">
      <alignment horizontal="center" vertical="top" wrapText="1"/>
    </xf>
    <xf numFmtId="0" fontId="20" fillId="0" borderId="13" xfId="0" applyFont="1" applyFill="1" applyBorder="1" applyAlignment="1">
      <alignment horizontal="center" vertical="top" wrapText="1"/>
    </xf>
    <xf numFmtId="0" fontId="22" fillId="0" borderId="9" xfId="0" applyFont="1" applyFill="1" applyBorder="1" applyAlignment="1">
      <alignment vertical="center"/>
    </xf>
    <xf numFmtId="0" fontId="22" fillId="0" borderId="7" xfId="0" applyFont="1" applyFill="1" applyBorder="1" applyAlignment="1">
      <alignment horizontal="center" vertical="center"/>
    </xf>
    <xf numFmtId="3" fontId="22" fillId="0" borderId="0" xfId="0" quotePrefix="1" applyNumberFormat="1" applyFont="1" applyFill="1" applyBorder="1" applyAlignment="1">
      <alignment vertical="center"/>
    </xf>
    <xf numFmtId="3" fontId="22" fillId="0" borderId="13" xfId="0" applyNumberFormat="1" applyFont="1" applyFill="1" applyBorder="1" applyAlignment="1">
      <alignment horizontal="center" vertical="center"/>
    </xf>
    <xf numFmtId="164" fontId="20" fillId="0" borderId="9" xfId="0" quotePrefix="1" applyNumberFormat="1" applyFont="1" applyFill="1" applyBorder="1" applyAlignment="1">
      <alignment horizontal="center"/>
    </xf>
    <xf numFmtId="164" fontId="20" fillId="0" borderId="13" xfId="0" quotePrefix="1" applyNumberFormat="1" applyFont="1" applyFill="1" applyBorder="1" applyAlignment="1">
      <alignment horizontal="center"/>
    </xf>
    <xf numFmtId="0" fontId="22" fillId="0" borderId="9" xfId="0" applyFont="1" applyBorder="1"/>
    <xf numFmtId="3" fontId="22" fillId="0" borderId="7" xfId="0" applyNumberFormat="1" applyFont="1" applyFill="1" applyBorder="1" applyAlignment="1">
      <alignment horizontal="center" vertical="center"/>
    </xf>
    <xf numFmtId="0" fontId="32" fillId="0" borderId="9" xfId="0" applyFont="1" applyBorder="1"/>
    <xf numFmtId="3" fontId="32" fillId="0" borderId="7" xfId="0" applyNumberFormat="1" applyFont="1" applyBorder="1" applyAlignment="1">
      <alignment horizontal="center" vertical="center"/>
    </xf>
    <xf numFmtId="3" fontId="32" fillId="0" borderId="0" xfId="0" quotePrefix="1" applyNumberFormat="1" applyFont="1" applyBorder="1" applyAlignment="1">
      <alignment vertical="center"/>
    </xf>
    <xf numFmtId="3" fontId="32" fillId="0" borderId="13" xfId="0" applyNumberFormat="1" applyFont="1" applyBorder="1" applyAlignment="1">
      <alignment horizontal="center" vertical="center"/>
    </xf>
    <xf numFmtId="164" fontId="26" fillId="0" borderId="9" xfId="0" quotePrefix="1" applyNumberFormat="1" applyFont="1" applyFill="1" applyBorder="1" applyAlignment="1">
      <alignment horizontal="center"/>
    </xf>
    <xf numFmtId="164" fontId="26" fillId="0" borderId="13" xfId="0" quotePrefix="1" applyNumberFormat="1" applyFont="1" applyFill="1" applyBorder="1" applyAlignment="1">
      <alignment horizontal="center"/>
    </xf>
    <xf numFmtId="0" fontId="20" fillId="0" borderId="9" xfId="0" applyFont="1" applyBorder="1"/>
    <xf numFmtId="3" fontId="20" fillId="0" borderId="7" xfId="10" applyNumberFormat="1" applyFont="1" applyFill="1" applyBorder="1" applyAlignment="1">
      <alignment horizontal="center" vertical="top"/>
    </xf>
    <xf numFmtId="3" fontId="22" fillId="0" borderId="0" xfId="0" quotePrefix="1" applyNumberFormat="1" applyFont="1" applyBorder="1" applyAlignment="1">
      <alignment vertical="center"/>
    </xf>
    <xf numFmtId="169" fontId="20" fillId="0" borderId="13" xfId="10" applyNumberFormat="1" applyFont="1" applyBorder="1" applyAlignment="1">
      <alignment horizontal="center" vertical="top"/>
    </xf>
    <xf numFmtId="166" fontId="20" fillId="0" borderId="9" xfId="0" quotePrefix="1" applyNumberFormat="1" applyFont="1" applyFill="1" applyBorder="1" applyAlignment="1">
      <alignment horizontal="center"/>
    </xf>
    <xf numFmtId="166" fontId="20" fillId="0" borderId="13" xfId="0" quotePrefix="1" applyNumberFormat="1" applyFont="1" applyFill="1" applyBorder="1" applyAlignment="1">
      <alignment horizontal="center"/>
    </xf>
    <xf numFmtId="0" fontId="20" fillId="0" borderId="9" xfId="0" applyFont="1" applyBorder="1" applyAlignment="1">
      <alignment vertical="center"/>
    </xf>
    <xf numFmtId="0" fontId="20" fillId="0" borderId="7" xfId="0" applyFont="1" applyBorder="1" applyAlignment="1">
      <alignment vertical="center"/>
    </xf>
    <xf numFmtId="0" fontId="20" fillId="0" borderId="0" xfId="0" applyFont="1" applyBorder="1" applyAlignment="1">
      <alignment vertical="center"/>
    </xf>
    <xf numFmtId="0" fontId="20" fillId="0" borderId="13" xfId="0" applyFont="1" applyBorder="1" applyAlignment="1">
      <alignment horizontal="center" vertical="center"/>
    </xf>
    <xf numFmtId="7" fontId="22" fillId="0" borderId="9" xfId="0" applyNumberFormat="1" applyFont="1" applyBorder="1" applyAlignment="1">
      <alignment horizontal="centerContinuous"/>
    </xf>
    <xf numFmtId="7" fontId="22" fillId="0" borderId="13" xfId="0" applyNumberFormat="1" applyFont="1" applyBorder="1" applyAlignment="1">
      <alignment horizontal="centerContinuous"/>
    </xf>
    <xf numFmtId="3" fontId="20" fillId="0" borderId="7" xfId="0" applyNumberFormat="1" applyFont="1" applyBorder="1" applyAlignment="1">
      <alignment horizontal="left" vertical="center"/>
    </xf>
    <xf numFmtId="3" fontId="20" fillId="0" borderId="13" xfId="0" applyNumberFormat="1" applyFont="1" applyBorder="1" applyAlignment="1">
      <alignment horizontal="center" vertical="center"/>
    </xf>
    <xf numFmtId="164" fontId="20" fillId="0" borderId="9" xfId="10" applyNumberFormat="1" applyFont="1" applyBorder="1" applyAlignment="1">
      <alignment horizontal="center"/>
    </xf>
    <xf numFmtId="7" fontId="20" fillId="0" borderId="9" xfId="0" applyNumberFormat="1" applyFont="1" applyBorder="1" applyAlignment="1">
      <alignment horizontal="center" vertical="center"/>
    </xf>
    <xf numFmtId="7" fontId="20" fillId="0" borderId="13" xfId="0" applyNumberFormat="1" applyFont="1" applyBorder="1" applyAlignment="1">
      <alignment horizontal="center" vertical="center"/>
    </xf>
    <xf numFmtId="0" fontId="33" fillId="0" borderId="14" xfId="0" applyFont="1" applyFill="1" applyBorder="1" applyAlignment="1">
      <alignment vertical="center"/>
    </xf>
    <xf numFmtId="0" fontId="33" fillId="0" borderId="15" xfId="0" applyFont="1" applyFill="1" applyBorder="1" applyAlignment="1">
      <alignment vertical="center"/>
    </xf>
    <xf numFmtId="0" fontId="33" fillId="0" borderId="16" xfId="0" applyFont="1" applyFill="1" applyBorder="1" applyAlignment="1">
      <alignment vertical="center"/>
    </xf>
    <xf numFmtId="0" fontId="33" fillId="0" borderId="32" xfId="0" applyFont="1" applyFill="1" applyBorder="1" applyAlignment="1">
      <alignment horizontal="center" vertical="center"/>
    </xf>
    <xf numFmtId="7" fontId="20" fillId="0" borderId="14" xfId="0" applyNumberFormat="1" applyFont="1" applyFill="1" applyBorder="1" applyAlignment="1">
      <alignment horizontal="center" vertical="center"/>
    </xf>
    <xf numFmtId="7" fontId="20" fillId="0" borderId="32" xfId="0" applyNumberFormat="1" applyFont="1" applyFill="1" applyBorder="1" applyAlignment="1">
      <alignment horizontal="center" vertical="center"/>
    </xf>
    <xf numFmtId="0" fontId="30" fillId="0" borderId="9" xfId="0" applyFont="1" applyFill="1" applyBorder="1" applyAlignment="1">
      <alignment vertical="center"/>
    </xf>
    <xf numFmtId="0" fontId="30" fillId="0" borderId="7" xfId="0" applyFont="1" applyFill="1" applyBorder="1" applyAlignment="1">
      <alignment vertical="center"/>
    </xf>
    <xf numFmtId="0" fontId="30" fillId="0" borderId="0" xfId="0" applyFont="1" applyFill="1" applyBorder="1" applyAlignment="1">
      <alignment horizontal="center" vertical="center"/>
    </xf>
    <xf numFmtId="0" fontId="30" fillId="0" borderId="13" xfId="0" applyFont="1" applyFill="1" applyBorder="1" applyAlignment="1">
      <alignment horizontal="center" vertical="center"/>
    </xf>
    <xf numFmtId="0" fontId="31" fillId="0" borderId="9" xfId="0" applyFont="1" applyFill="1" applyBorder="1" applyAlignment="1">
      <alignment horizontal="center" vertical="top" wrapText="1"/>
    </xf>
    <xf numFmtId="0" fontId="31" fillId="0" borderId="13" xfId="0" applyFont="1" applyFill="1" applyBorder="1" applyAlignment="1">
      <alignment horizontal="center" vertical="top" wrapText="1"/>
    </xf>
    <xf numFmtId="0" fontId="31" fillId="0" borderId="7" xfId="0" applyFont="1" applyFill="1" applyBorder="1" applyAlignment="1">
      <alignment horizontal="center" vertical="center"/>
    </xf>
    <xf numFmtId="0" fontId="31" fillId="0" borderId="0" xfId="0" applyFont="1" applyFill="1" applyBorder="1" applyAlignment="1">
      <alignment vertical="center"/>
    </xf>
    <xf numFmtId="0" fontId="31" fillId="0" borderId="13" xfId="0" applyFont="1" applyFill="1" applyBorder="1" applyAlignment="1">
      <alignment horizontal="center" vertical="center"/>
    </xf>
    <xf numFmtId="0" fontId="31" fillId="0" borderId="9" xfId="0" applyFont="1" applyFill="1" applyBorder="1" applyAlignment="1">
      <alignment horizontal="center" vertical="center" wrapText="1"/>
    </xf>
    <xf numFmtId="0" fontId="31" fillId="0" borderId="13" xfId="0" applyFont="1" applyFill="1" applyBorder="1" applyAlignment="1">
      <alignment horizontal="center" vertical="center" wrapText="1"/>
    </xf>
    <xf numFmtId="3" fontId="22" fillId="0" borderId="7" xfId="0" applyNumberFormat="1" applyFont="1" applyBorder="1" applyAlignment="1">
      <alignment horizontal="center" vertical="center"/>
    </xf>
    <xf numFmtId="3" fontId="22" fillId="0" borderId="13" xfId="0" applyNumberFormat="1" applyFont="1" applyBorder="1" applyAlignment="1">
      <alignment horizontal="center" vertical="center"/>
    </xf>
    <xf numFmtId="0" fontId="30" fillId="0" borderId="14" xfId="0" applyFont="1" applyFill="1" applyBorder="1" applyAlignment="1">
      <alignment vertical="center"/>
    </xf>
    <xf numFmtId="0" fontId="30" fillId="0" borderId="15" xfId="0" applyFont="1" applyFill="1" applyBorder="1" applyAlignment="1">
      <alignment vertical="center"/>
    </xf>
    <xf numFmtId="0" fontId="30" fillId="0" borderId="16" xfId="0" applyFont="1" applyFill="1" applyBorder="1" applyAlignment="1">
      <alignment horizontal="center" vertical="center"/>
    </xf>
    <xf numFmtId="0" fontId="30" fillId="0" borderId="32" xfId="0" applyFont="1" applyFill="1" applyBorder="1" applyAlignment="1">
      <alignment horizontal="center" vertical="center"/>
    </xf>
    <xf numFmtId="165" fontId="20" fillId="0" borderId="9" xfId="1" applyNumberFormat="1" applyFont="1" applyFill="1" applyBorder="1" applyAlignment="1">
      <alignment horizontal="center"/>
    </xf>
    <xf numFmtId="166" fontId="20" fillId="0" borderId="9" xfId="1" applyNumberFormat="1" applyFont="1" applyFill="1" applyBorder="1" applyAlignment="1">
      <alignment horizontal="center"/>
    </xf>
    <xf numFmtId="3" fontId="20" fillId="0" borderId="7" xfId="0" applyNumberFormat="1" applyFont="1" applyFill="1" applyBorder="1" applyAlignment="1">
      <alignment horizontal="center" vertical="center"/>
    </xf>
    <xf numFmtId="3" fontId="20" fillId="0" borderId="13" xfId="0" applyNumberFormat="1" applyFont="1" applyFill="1" applyBorder="1" applyAlignment="1">
      <alignment horizontal="center" vertical="center"/>
    </xf>
    <xf numFmtId="7" fontId="22" fillId="0" borderId="9" xfId="0" applyNumberFormat="1" applyFont="1" applyFill="1" applyBorder="1" applyAlignment="1">
      <alignment horizontal="centerContinuous"/>
    </xf>
    <xf numFmtId="7" fontId="22" fillId="0" borderId="13" xfId="0" applyNumberFormat="1" applyFont="1" applyFill="1" applyBorder="1" applyAlignment="1">
      <alignment horizontal="centerContinuous"/>
    </xf>
    <xf numFmtId="164" fontId="20" fillId="0" borderId="9" xfId="10" applyNumberFormat="1" applyFont="1" applyFill="1" applyBorder="1" applyAlignment="1">
      <alignment horizontal="center"/>
    </xf>
    <xf numFmtId="0" fontId="20" fillId="0" borderId="7" xfId="0" quotePrefix="1" applyFont="1" applyBorder="1" applyAlignment="1">
      <alignment horizontal="center" vertical="center"/>
    </xf>
    <xf numFmtId="0" fontId="20" fillId="0" borderId="0" xfId="0" applyFont="1" applyBorder="1" applyAlignment="1">
      <alignment horizontal="center" vertical="center"/>
    </xf>
    <xf numFmtId="0" fontId="30" fillId="0" borderId="10" xfId="0" applyFont="1" applyFill="1" applyBorder="1" applyAlignment="1">
      <alignment vertical="center"/>
    </xf>
    <xf numFmtId="0" fontId="30" fillId="0" borderId="3" xfId="0" applyFont="1" applyFill="1" applyBorder="1" applyAlignment="1">
      <alignment vertical="center"/>
    </xf>
    <xf numFmtId="0" fontId="30" fillId="0" borderId="4" xfId="0" applyFont="1" applyFill="1" applyBorder="1" applyAlignment="1">
      <alignment horizontal="center" vertical="center"/>
    </xf>
    <xf numFmtId="0" fontId="30" fillId="0" borderId="5" xfId="0" applyFont="1" applyFill="1" applyBorder="1" applyAlignment="1">
      <alignment horizontal="center" vertical="center"/>
    </xf>
    <xf numFmtId="0" fontId="20" fillId="0" borderId="36" xfId="0" applyFont="1" applyBorder="1" applyAlignment="1">
      <alignment vertical="top"/>
    </xf>
    <xf numFmtId="0" fontId="22" fillId="0" borderId="17" xfId="0" applyFont="1" applyFill="1" applyBorder="1" applyAlignment="1">
      <alignment vertical="top"/>
    </xf>
    <xf numFmtId="0" fontId="22" fillId="0" borderId="18" xfId="0" applyFont="1" applyFill="1" applyBorder="1" applyAlignment="1">
      <alignment vertical="top"/>
    </xf>
    <xf numFmtId="0" fontId="22" fillId="0" borderId="19" xfId="0" applyFont="1" applyFill="1" applyBorder="1" applyAlignment="1">
      <alignment horizontal="center" vertical="top"/>
    </xf>
    <xf numFmtId="0" fontId="30" fillId="0" borderId="36" xfId="0" applyFont="1" applyFill="1" applyBorder="1" applyAlignment="1">
      <alignment horizontal="center" vertical="top"/>
    </xf>
    <xf numFmtId="0" fontId="30" fillId="0" borderId="19" xfId="0" applyFont="1" applyFill="1" applyBorder="1" applyAlignment="1">
      <alignment horizontal="center" vertical="top"/>
    </xf>
    <xf numFmtId="0" fontId="22" fillId="0" borderId="37" xfId="0" applyFont="1" applyFill="1" applyBorder="1" applyAlignment="1">
      <alignment horizontal="center" vertical="top" wrapText="1"/>
    </xf>
    <xf numFmtId="0" fontId="22" fillId="0" borderId="22" xfId="0" applyFont="1" applyFill="1" applyBorder="1" applyAlignment="1">
      <alignment horizontal="center" vertical="top" wrapText="1"/>
    </xf>
    <xf numFmtId="0" fontId="22" fillId="0" borderId="20" xfId="0" applyFont="1" applyFill="1" applyBorder="1" applyAlignment="1">
      <alignment vertical="top"/>
    </xf>
    <xf numFmtId="0" fontId="22" fillId="0" borderId="21" xfId="0" applyFont="1" applyFill="1" applyBorder="1" applyAlignment="1">
      <alignment horizontal="center" vertical="top" wrapText="1"/>
    </xf>
    <xf numFmtId="5" fontId="22" fillId="0" borderId="37" xfId="0" applyNumberFormat="1" applyFont="1" applyFill="1" applyBorder="1" applyAlignment="1">
      <alignment horizontal="center" vertical="top" wrapText="1"/>
    </xf>
    <xf numFmtId="5" fontId="22" fillId="0" borderId="22" xfId="0" applyNumberFormat="1" applyFont="1" applyFill="1" applyBorder="1" applyAlignment="1">
      <alignment horizontal="center" vertical="top" wrapText="1"/>
    </xf>
    <xf numFmtId="0" fontId="22" fillId="0" borderId="7" xfId="0" applyFont="1" applyFill="1" applyBorder="1" applyAlignment="1">
      <alignment vertical="top"/>
    </xf>
    <xf numFmtId="5" fontId="22" fillId="0" borderId="38" xfId="0" applyNumberFormat="1" applyFont="1" applyFill="1" applyBorder="1" applyAlignment="1">
      <alignment horizontal="center" vertical="top" wrapText="1"/>
    </xf>
    <xf numFmtId="5" fontId="22" fillId="0" borderId="26" xfId="0" applyNumberFormat="1" applyFont="1" applyFill="1" applyBorder="1" applyAlignment="1">
      <alignment horizontal="center" vertical="top" wrapText="1"/>
    </xf>
    <xf numFmtId="0" fontId="22" fillId="0" borderId="39" xfId="0" applyFont="1" applyBorder="1" applyAlignment="1">
      <alignment horizontal="center" vertical="top" wrapText="1"/>
    </xf>
    <xf numFmtId="0" fontId="22" fillId="0" borderId="25" xfId="0" applyFont="1" applyBorder="1" applyAlignment="1">
      <alignment horizontal="center" vertical="top" wrapText="1"/>
    </xf>
    <xf numFmtId="0" fontId="20" fillId="0" borderId="11" xfId="0" applyFont="1" applyFill="1" applyBorder="1" applyAlignment="1">
      <alignment vertical="center"/>
    </xf>
    <xf numFmtId="0" fontId="30" fillId="2" borderId="12" xfId="0" applyFont="1" applyFill="1" applyBorder="1" applyAlignment="1">
      <alignment vertical="center"/>
    </xf>
    <xf numFmtId="0" fontId="30" fillId="2" borderId="8" xfId="0" applyFont="1" applyFill="1" applyBorder="1" applyAlignment="1">
      <alignment vertical="center"/>
    </xf>
    <xf numFmtId="7" fontId="20" fillId="0" borderId="30" xfId="0" applyNumberFormat="1" applyFont="1" applyBorder="1" applyAlignment="1">
      <alignment horizontal="center" vertical="center"/>
    </xf>
    <xf numFmtId="0" fontId="21" fillId="0" borderId="0" xfId="0" applyFont="1"/>
    <xf numFmtId="0" fontId="21" fillId="0" borderId="0" xfId="0" applyFont="1" applyAlignment="1"/>
    <xf numFmtId="0" fontId="21" fillId="0" borderId="0" xfId="0" applyFont="1" applyAlignment="1">
      <alignment horizontal="center"/>
    </xf>
    <xf numFmtId="14" fontId="21" fillId="0" borderId="0" xfId="0" applyNumberFormat="1" applyFont="1" applyAlignment="1">
      <alignment horizontal="center"/>
    </xf>
    <xf numFmtId="0" fontId="34" fillId="0" borderId="0" xfId="6" applyFont="1"/>
    <xf numFmtId="0" fontId="22" fillId="0" borderId="0" xfId="0" applyFont="1"/>
    <xf numFmtId="0" fontId="22" fillId="0" borderId="0" xfId="0" applyFont="1" applyAlignment="1"/>
    <xf numFmtId="0" fontId="22" fillId="0" borderId="0" xfId="0" applyFont="1" applyAlignment="1">
      <alignment horizontal="center"/>
    </xf>
    <xf numFmtId="0" fontId="20" fillId="0" borderId="9" xfId="0" applyFont="1" applyFill="1" applyBorder="1" applyAlignment="1">
      <alignment horizontal="center" vertical="center"/>
    </xf>
    <xf numFmtId="0" fontId="35" fillId="0" borderId="10" xfId="0" applyFont="1" applyFill="1" applyBorder="1" applyAlignment="1">
      <alignment horizontal="center" vertical="center"/>
    </xf>
    <xf numFmtId="0" fontId="35" fillId="0" borderId="5" xfId="0" applyFont="1" applyFill="1" applyBorder="1" applyAlignment="1">
      <alignment horizontal="center" vertical="center"/>
    </xf>
    <xf numFmtId="0" fontId="36" fillId="0" borderId="0" xfId="0" applyFont="1" applyBorder="1" applyAlignment="1">
      <alignment vertical="center"/>
    </xf>
    <xf numFmtId="0" fontId="30" fillId="0" borderId="9" xfId="0" applyFont="1" applyFill="1" applyBorder="1" applyAlignment="1">
      <alignment horizontal="center" vertical="center"/>
    </xf>
    <xf numFmtId="0" fontId="30" fillId="0" borderId="14" xfId="0" applyFont="1" applyFill="1" applyBorder="1" applyAlignment="1">
      <alignment horizontal="center" vertical="center"/>
    </xf>
    <xf numFmtId="0" fontId="31" fillId="0" borderId="9" xfId="0" applyFont="1" applyFill="1" applyBorder="1" applyAlignment="1">
      <alignment horizontal="center" vertical="center"/>
    </xf>
    <xf numFmtId="0" fontId="30" fillId="0" borderId="10" xfId="0" applyFont="1" applyFill="1" applyBorder="1" applyAlignment="1">
      <alignment horizontal="center" vertical="center"/>
    </xf>
    <xf numFmtId="0" fontId="20" fillId="0" borderId="37" xfId="0" applyFont="1" applyBorder="1" applyAlignment="1">
      <alignment vertical="top"/>
    </xf>
    <xf numFmtId="0" fontId="20" fillId="0" borderId="20" xfId="0" applyFont="1" applyBorder="1" applyAlignment="1">
      <alignment vertical="top"/>
    </xf>
    <xf numFmtId="0" fontId="20" fillId="0" borderId="21" xfId="0" applyFont="1" applyBorder="1" applyAlignment="1">
      <alignment vertical="top"/>
    </xf>
    <xf numFmtId="0" fontId="20" fillId="0" borderId="22" xfId="0" applyFont="1" applyBorder="1" applyAlignment="1">
      <alignment vertical="top"/>
    </xf>
    <xf numFmtId="0" fontId="22" fillId="0" borderId="37" xfId="0" applyFont="1" applyBorder="1" applyAlignment="1">
      <alignment vertical="top" wrapText="1"/>
    </xf>
    <xf numFmtId="0" fontId="20" fillId="0" borderId="41" xfId="0" applyFont="1" applyBorder="1" applyAlignment="1">
      <alignment vertical="top" wrapText="1"/>
    </xf>
    <xf numFmtId="0" fontId="22" fillId="0" borderId="23" xfId="0" applyFont="1" applyBorder="1" applyAlignment="1">
      <alignment vertical="top" wrapText="1"/>
    </xf>
    <xf numFmtId="0" fontId="22" fillId="0" borderId="24" xfId="0" applyFont="1" applyBorder="1" applyAlignment="1">
      <alignment vertical="top" wrapText="1"/>
    </xf>
    <xf numFmtId="0" fontId="22" fillId="0" borderId="25" xfId="0" applyFont="1" applyBorder="1" applyAlignment="1">
      <alignment vertical="top" wrapText="1"/>
    </xf>
    <xf numFmtId="0" fontId="30" fillId="2" borderId="12" xfId="0" applyFont="1" applyFill="1" applyBorder="1" applyAlignment="1">
      <alignment horizontal="center" vertical="center"/>
    </xf>
    <xf numFmtId="0" fontId="30" fillId="0" borderId="33" xfId="0" applyFont="1" applyFill="1" applyBorder="1" applyAlignment="1">
      <alignment horizontal="center" vertical="center"/>
    </xf>
    <xf numFmtId="0" fontId="36" fillId="0" borderId="10" xfId="0" applyFont="1" applyBorder="1" applyAlignment="1">
      <alignment vertical="center"/>
    </xf>
    <xf numFmtId="3" fontId="36" fillId="0" borderId="3" xfId="0" applyNumberFormat="1" applyFont="1" applyBorder="1" applyAlignment="1">
      <alignment horizontal="left" vertical="center"/>
    </xf>
    <xf numFmtId="0" fontId="36" fillId="0" borderId="4" xfId="0" applyFont="1" applyBorder="1" applyAlignment="1">
      <alignment vertical="center"/>
    </xf>
    <xf numFmtId="3" fontId="36" fillId="0" borderId="5" xfId="0" applyNumberFormat="1" applyFont="1" applyBorder="1" applyAlignment="1">
      <alignment horizontal="center" vertical="center"/>
    </xf>
    <xf numFmtId="7" fontId="36" fillId="0" borderId="10" xfId="0" applyNumberFormat="1" applyFont="1" applyBorder="1" applyAlignment="1">
      <alignment horizontal="center" vertical="center"/>
    </xf>
    <xf numFmtId="3" fontId="36" fillId="0" borderId="0" xfId="0" applyNumberFormat="1" applyFont="1" applyBorder="1" applyAlignment="1">
      <alignment horizontal="left" vertical="center"/>
    </xf>
    <xf numFmtId="3" fontId="36" fillId="0" borderId="0" xfId="0" applyNumberFormat="1" applyFont="1" applyBorder="1" applyAlignment="1">
      <alignment horizontal="center" vertical="center"/>
    </xf>
    <xf numFmtId="7" fontId="36" fillId="0" borderId="0" xfId="0" applyNumberFormat="1" applyFont="1" applyBorder="1" applyAlignment="1">
      <alignment horizontal="center" vertical="center"/>
    </xf>
    <xf numFmtId="0" fontId="37" fillId="0" borderId="0" xfId="1" applyFont="1" applyFill="1" applyBorder="1" applyAlignment="1">
      <alignment horizontal="right"/>
    </xf>
    <xf numFmtId="0" fontId="38" fillId="0" borderId="0" xfId="1" applyFont="1" applyFill="1" applyBorder="1" applyAlignment="1">
      <alignment horizontal="right"/>
    </xf>
    <xf numFmtId="0" fontId="39" fillId="0" borderId="0" xfId="1" applyFont="1" applyFill="1" applyBorder="1" applyAlignment="1">
      <alignment horizontal="right"/>
    </xf>
    <xf numFmtId="0" fontId="28" fillId="0" borderId="0" xfId="1" applyFont="1" applyBorder="1" applyAlignment="1">
      <alignment horizontal="right"/>
    </xf>
    <xf numFmtId="168" fontId="28" fillId="0" borderId="0" xfId="1" applyNumberFormat="1" applyFont="1" applyBorder="1" applyAlignment="1">
      <alignment horizontal="right"/>
    </xf>
    <xf numFmtId="0" fontId="28" fillId="0" borderId="0" xfId="1" applyFont="1" applyBorder="1" applyAlignment="1">
      <alignment horizontal="left"/>
    </xf>
    <xf numFmtId="167" fontId="28" fillId="0" borderId="0" xfId="1" applyNumberFormat="1" applyFont="1" applyBorder="1" applyAlignment="1"/>
    <xf numFmtId="0" fontId="30" fillId="5" borderId="10" xfId="0" applyFont="1" applyFill="1" applyBorder="1" applyAlignment="1">
      <alignment vertical="center"/>
    </xf>
    <xf numFmtId="0" fontId="30" fillId="5" borderId="3" xfId="0" applyFont="1" applyFill="1" applyBorder="1" applyAlignment="1">
      <alignment horizontal="center" vertical="center"/>
    </xf>
    <xf numFmtId="0" fontId="30" fillId="5" borderId="4" xfId="0" quotePrefix="1" applyFont="1" applyFill="1" applyBorder="1" applyAlignment="1">
      <alignment horizontal="center" vertical="center"/>
    </xf>
    <xf numFmtId="0" fontId="30" fillId="5" borderId="5" xfId="0" applyFont="1" applyFill="1" applyBorder="1" applyAlignment="1">
      <alignment horizontal="center" vertical="center"/>
    </xf>
    <xf numFmtId="0" fontId="30" fillId="5" borderId="12" xfId="0" applyFont="1" applyFill="1" applyBorder="1" applyAlignment="1">
      <alignment horizontal="center" vertical="center"/>
    </xf>
    <xf numFmtId="0" fontId="30" fillId="5" borderId="31" xfId="0" applyFont="1" applyFill="1" applyBorder="1" applyAlignment="1">
      <alignment horizontal="center" vertical="center"/>
    </xf>
    <xf numFmtId="0" fontId="28" fillId="0" borderId="9" xfId="0" applyFont="1" applyBorder="1" applyAlignment="1">
      <alignment vertical="center"/>
    </xf>
    <xf numFmtId="3" fontId="28" fillId="0" borderId="7" xfId="0" applyNumberFormat="1" applyFont="1" applyBorder="1" applyAlignment="1">
      <alignment horizontal="left" vertical="center"/>
    </xf>
    <xf numFmtId="0" fontId="28" fillId="0" borderId="0" xfId="0" applyFont="1" applyBorder="1" applyAlignment="1">
      <alignment vertical="center"/>
    </xf>
    <xf numFmtId="3" fontId="28" fillId="0" borderId="13" xfId="0" applyNumberFormat="1" applyFont="1" applyBorder="1" applyAlignment="1">
      <alignment horizontal="center" vertical="center"/>
    </xf>
    <xf numFmtId="168" fontId="28" fillId="0" borderId="9" xfId="0" applyNumberFormat="1" applyFont="1" applyBorder="1" applyAlignment="1">
      <alignment horizontal="center" vertical="center"/>
    </xf>
    <xf numFmtId="168" fontId="28" fillId="0" borderId="13" xfId="0" applyNumberFormat="1" applyFont="1" applyBorder="1" applyAlignment="1">
      <alignment horizontal="center" vertical="center"/>
    </xf>
    <xf numFmtId="167" fontId="28" fillId="0" borderId="9" xfId="0" applyNumberFormat="1" applyFont="1" applyBorder="1" applyAlignment="1">
      <alignment horizontal="center" vertical="center"/>
    </xf>
    <xf numFmtId="0" fontId="41" fillId="0" borderId="9" xfId="0" applyFont="1" applyFill="1" applyBorder="1" applyAlignment="1">
      <alignment vertical="top"/>
    </xf>
    <xf numFmtId="0" fontId="41" fillId="0" borderId="7" xfId="0" applyFont="1" applyFill="1" applyBorder="1" applyAlignment="1">
      <alignment horizontal="center" vertical="top"/>
    </xf>
    <xf numFmtId="0" fontId="41" fillId="0" borderId="0" xfId="0" applyFont="1" applyFill="1" applyBorder="1" applyAlignment="1">
      <alignment vertical="top"/>
    </xf>
    <xf numFmtId="0" fontId="41" fillId="0" borderId="13" xfId="0" applyFont="1" applyFill="1" applyBorder="1" applyAlignment="1">
      <alignment horizontal="center" vertical="top"/>
    </xf>
    <xf numFmtId="0" fontId="41" fillId="0" borderId="9" xfId="0" applyFont="1" applyFill="1" applyBorder="1" applyAlignment="1">
      <alignment horizontal="center" vertical="top" wrapText="1"/>
    </xf>
    <xf numFmtId="0" fontId="41" fillId="0" borderId="13" xfId="0" applyFont="1" applyFill="1" applyBorder="1" applyAlignment="1">
      <alignment horizontal="center" vertical="top" wrapText="1"/>
    </xf>
    <xf numFmtId="0" fontId="41" fillId="0" borderId="9" xfId="0" applyFont="1" applyFill="1" applyBorder="1" applyAlignment="1">
      <alignment vertical="center"/>
    </xf>
    <xf numFmtId="0" fontId="26" fillId="6" borderId="11" xfId="0" applyFont="1" applyFill="1" applyBorder="1" applyAlignment="1">
      <alignment horizontal="center" vertical="center"/>
    </xf>
    <xf numFmtId="0" fontId="41" fillId="0" borderId="9" xfId="0" applyFont="1" applyFill="1" applyBorder="1" applyAlignment="1">
      <alignment horizontal="center" vertical="center"/>
    </xf>
    <xf numFmtId="0" fontId="41" fillId="0" borderId="13" xfId="0" applyFont="1" applyFill="1" applyBorder="1" applyAlignment="1">
      <alignment horizontal="center" vertical="center"/>
    </xf>
    <xf numFmtId="0" fontId="26" fillId="2" borderId="40" xfId="0" applyFont="1" applyFill="1" applyBorder="1" applyAlignment="1">
      <alignment vertical="center"/>
    </xf>
    <xf numFmtId="0" fontId="26" fillId="2" borderId="27" xfId="0" applyFont="1" applyFill="1" applyBorder="1" applyAlignment="1">
      <alignment vertical="center"/>
    </xf>
    <xf numFmtId="0" fontId="26" fillId="2" borderId="28" xfId="0" applyFont="1" applyFill="1" applyBorder="1" applyAlignment="1">
      <alignment vertical="center"/>
    </xf>
    <xf numFmtId="0" fontId="26" fillId="2" borderId="35" xfId="0" applyFont="1" applyFill="1" applyBorder="1" applyAlignment="1">
      <alignment horizontal="center" vertical="center"/>
    </xf>
    <xf numFmtId="7" fontId="26" fillId="2" borderId="27" xfId="0" applyNumberFormat="1" applyFont="1" applyFill="1" applyBorder="1" applyAlignment="1">
      <alignment horizontal="center" vertical="center"/>
    </xf>
    <xf numFmtId="7" fontId="26" fillId="2" borderId="40" xfId="0" applyNumberFormat="1" applyFont="1" applyFill="1" applyBorder="1" applyAlignment="1">
      <alignment horizontal="center" vertical="center"/>
    </xf>
    <xf numFmtId="0" fontId="20" fillId="0" borderId="0" xfId="1" applyFont="1" applyFill="1" applyAlignment="1">
      <alignment vertical="top"/>
    </xf>
    <xf numFmtId="0" fontId="20" fillId="0" borderId="7" xfId="1" applyFont="1" applyFill="1" applyBorder="1" applyAlignment="1">
      <alignment vertical="top"/>
    </xf>
    <xf numFmtId="0" fontId="20" fillId="0" borderId="9" xfId="1" applyFont="1" applyFill="1" applyBorder="1" applyAlignment="1">
      <alignment horizontal="left" vertical="top"/>
    </xf>
    <xf numFmtId="0" fontId="22" fillId="0" borderId="9" xfId="1" applyFont="1" applyFill="1" applyBorder="1" applyAlignment="1">
      <alignment horizontal="left" vertical="top"/>
    </xf>
    <xf numFmtId="0" fontId="29" fillId="0" borderId="9" xfId="1" applyFont="1" applyFill="1" applyBorder="1" applyAlignment="1">
      <alignment horizontal="left" vertical="top"/>
    </xf>
    <xf numFmtId="0" fontId="20" fillId="0" borderId="1" xfId="1" applyFont="1" applyFill="1" applyBorder="1" applyAlignment="1">
      <alignment vertical="top"/>
    </xf>
    <xf numFmtId="0" fontId="22" fillId="0" borderId="11" xfId="1" applyFont="1" applyFill="1" applyBorder="1" applyAlignment="1">
      <alignment horizontal="left" vertical="top"/>
    </xf>
    <xf numFmtId="0" fontId="22" fillId="0" borderId="7" xfId="1" applyFont="1" applyFill="1" applyBorder="1" applyAlignment="1">
      <alignment vertical="top"/>
    </xf>
    <xf numFmtId="6" fontId="22" fillId="0" borderId="10" xfId="1" applyNumberFormat="1" applyFont="1" applyFill="1" applyBorder="1" applyAlignment="1">
      <alignment horizontal="left" vertical="top"/>
    </xf>
    <xf numFmtId="6" fontId="22" fillId="0" borderId="9" xfId="1" applyNumberFormat="1" applyFont="1" applyFill="1" applyBorder="1" applyAlignment="1">
      <alignment horizontal="left" vertical="top"/>
    </xf>
    <xf numFmtId="0" fontId="22" fillId="0" borderId="3" xfId="1" applyFont="1" applyFill="1" applyBorder="1" applyAlignment="1">
      <alignment vertical="top"/>
    </xf>
    <xf numFmtId="0" fontId="20" fillId="0" borderId="10" xfId="1" applyFont="1" applyFill="1" applyBorder="1" applyAlignment="1">
      <alignment horizontal="left" vertical="top"/>
    </xf>
    <xf numFmtId="6" fontId="22" fillId="0" borderId="11" xfId="1" applyNumberFormat="1" applyFont="1" applyFill="1" applyBorder="1" applyAlignment="1">
      <alignment horizontal="left" vertical="top"/>
    </xf>
    <xf numFmtId="0" fontId="22" fillId="0" borderId="3" xfId="1" applyFont="1" applyBorder="1" applyAlignment="1">
      <alignment vertical="top"/>
    </xf>
    <xf numFmtId="0" fontId="22" fillId="0" borderId="10" xfId="1" applyFont="1" applyBorder="1" applyAlignment="1">
      <alignment vertical="top"/>
    </xf>
    <xf numFmtId="0" fontId="20" fillId="0" borderId="8" xfId="1" applyFont="1" applyBorder="1" applyAlignment="1">
      <alignment vertical="top"/>
    </xf>
    <xf numFmtId="0" fontId="22" fillId="0" borderId="12" xfId="2" applyFont="1" applyBorder="1" applyAlignment="1">
      <alignment horizontal="left" vertical="top" wrapText="1"/>
    </xf>
    <xf numFmtId="0" fontId="22" fillId="0" borderId="12" xfId="2" applyFont="1" applyFill="1" applyBorder="1" applyAlignment="1">
      <alignment horizontal="left" vertical="top" wrapText="1"/>
    </xf>
    <xf numFmtId="0" fontId="22" fillId="0" borderId="12" xfId="2" applyFont="1" applyFill="1" applyBorder="1" applyAlignment="1">
      <alignment vertical="top" wrapText="1"/>
    </xf>
    <xf numFmtId="0" fontId="20" fillId="0" borderId="3" xfId="2" applyFont="1" applyBorder="1" applyAlignment="1">
      <alignment vertical="top"/>
    </xf>
    <xf numFmtId="0" fontId="22" fillId="0" borderId="10" xfId="2" applyFont="1" applyFill="1" applyBorder="1" applyAlignment="1">
      <alignment vertical="top" wrapText="1"/>
    </xf>
    <xf numFmtId="0" fontId="20" fillId="0" borderId="1" xfId="2" applyFont="1" applyBorder="1" applyAlignment="1">
      <alignment vertical="top"/>
    </xf>
    <xf numFmtId="0" fontId="22" fillId="0" borderId="11" xfId="2" applyFont="1" applyBorder="1" applyAlignment="1">
      <alignment vertical="top"/>
    </xf>
    <xf numFmtId="0" fontId="22" fillId="0" borderId="7" xfId="2" applyFont="1" applyBorder="1" applyAlignment="1">
      <alignment vertical="top"/>
    </xf>
    <xf numFmtId="9" fontId="22" fillId="0" borderId="9" xfId="2" applyNumberFormat="1" applyFont="1" applyBorder="1" applyAlignment="1">
      <alignment horizontal="left" vertical="top"/>
    </xf>
    <xf numFmtId="0" fontId="22" fillId="0" borderId="3" xfId="2" applyFont="1" applyBorder="1" applyAlignment="1">
      <alignment vertical="top"/>
    </xf>
    <xf numFmtId="9" fontId="22" fillId="0" borderId="10" xfId="2" applyNumberFormat="1" applyFont="1" applyBorder="1" applyAlignment="1">
      <alignment horizontal="left" vertical="top"/>
    </xf>
    <xf numFmtId="0" fontId="20" fillId="0" borderId="8" xfId="2" applyFont="1" applyBorder="1" applyAlignment="1">
      <alignment vertical="top"/>
    </xf>
    <xf numFmtId="0" fontId="22" fillId="0" borderId="12" xfId="3" applyFont="1" applyFill="1" applyBorder="1" applyAlignment="1">
      <alignment vertical="top" wrapText="1"/>
    </xf>
    <xf numFmtId="0" fontId="20" fillId="0" borderId="8" xfId="2" applyFont="1" applyFill="1" applyBorder="1" applyAlignment="1">
      <alignment vertical="top"/>
    </xf>
    <xf numFmtId="0" fontId="20" fillId="0" borderId="12" xfId="1" applyFont="1" applyBorder="1" applyAlignment="1">
      <alignment vertical="top"/>
    </xf>
    <xf numFmtId="0" fontId="22" fillId="0" borderId="11" xfId="2" applyFont="1" applyBorder="1" applyAlignment="1">
      <alignment vertical="top" wrapText="1"/>
    </xf>
    <xf numFmtId="0" fontId="22" fillId="0" borderId="12" xfId="2" applyFont="1" applyBorder="1" applyAlignment="1">
      <alignment vertical="top" wrapText="1"/>
    </xf>
    <xf numFmtId="0" fontId="22" fillId="0" borderId="0" xfId="7" applyFont="1" applyAlignment="1">
      <alignment vertical="top"/>
    </xf>
    <xf numFmtId="0" fontId="20" fillId="0" borderId="1" xfId="7" applyFont="1" applyFill="1" applyBorder="1" applyAlignment="1">
      <alignment vertical="top"/>
    </xf>
    <xf numFmtId="0" fontId="29" fillId="0" borderId="7" xfId="7" applyFont="1" applyFill="1" applyBorder="1" applyAlignment="1">
      <alignment vertical="top"/>
    </xf>
    <xf numFmtId="6" fontId="22" fillId="0" borderId="9" xfId="7" applyNumberFormat="1" applyFont="1" applyBorder="1" applyAlignment="1">
      <alignment horizontal="left" vertical="top" wrapText="1"/>
    </xf>
    <xf numFmtId="0" fontId="20" fillId="0" borderId="7" xfId="7" applyFont="1" applyFill="1" applyBorder="1" applyAlignment="1">
      <alignment vertical="top"/>
    </xf>
    <xf numFmtId="0" fontId="22" fillId="0" borderId="9" xfId="7" applyFont="1" applyBorder="1" applyAlignment="1">
      <alignment vertical="top"/>
    </xf>
    <xf numFmtId="0" fontId="22" fillId="0" borderId="9" xfId="7" applyFont="1" applyBorder="1" applyAlignment="1">
      <alignment vertical="top" wrapText="1"/>
    </xf>
    <xf numFmtId="6" fontId="29" fillId="0" borderId="9" xfId="7" applyNumberFormat="1" applyFont="1" applyBorder="1" applyAlignment="1">
      <alignment horizontal="left" vertical="top" wrapText="1"/>
    </xf>
    <xf numFmtId="6" fontId="22" fillId="0" borderId="9" xfId="7" applyNumberFormat="1" applyFont="1" applyBorder="1" applyAlignment="1">
      <alignment horizontal="left" vertical="top"/>
    </xf>
    <xf numFmtId="0" fontId="20" fillId="0" borderId="1" xfId="7" applyFont="1" applyFill="1" applyBorder="1" applyAlignment="1">
      <alignment vertical="top" wrapText="1"/>
    </xf>
    <xf numFmtId="0" fontId="21" fillId="0" borderId="11" xfId="7" applyFont="1" applyFill="1" applyBorder="1" applyAlignment="1">
      <alignment vertical="top" wrapText="1"/>
    </xf>
    <xf numFmtId="5" fontId="22" fillId="0" borderId="9" xfId="7" applyNumberFormat="1" applyFont="1" applyFill="1" applyBorder="1" applyAlignment="1">
      <alignment horizontal="left" vertical="top"/>
    </xf>
    <xf numFmtId="6" fontId="22" fillId="0" borderId="9" xfId="7" applyNumberFormat="1" applyFont="1" applyFill="1" applyBorder="1" applyAlignment="1">
      <alignment horizontal="left" vertical="top"/>
    </xf>
    <xf numFmtId="0" fontId="22" fillId="0" borderId="10" xfId="1" applyFont="1" applyFill="1" applyBorder="1" applyAlignment="1">
      <alignment vertical="top"/>
    </xf>
    <xf numFmtId="0" fontId="20" fillId="0" borderId="8" xfId="7" applyFont="1" applyFill="1" applyBorder="1" applyAlignment="1">
      <alignment vertical="top"/>
    </xf>
    <xf numFmtId="0" fontId="22" fillId="0" borderId="12" xfId="0" applyFont="1" applyFill="1" applyBorder="1" applyAlignment="1">
      <alignment vertical="top" wrapText="1"/>
    </xf>
    <xf numFmtId="0" fontId="22" fillId="0" borderId="0" xfId="7" applyFont="1" applyBorder="1" applyAlignment="1">
      <alignment vertical="top"/>
    </xf>
    <xf numFmtId="0" fontId="44" fillId="0" borderId="9" xfId="0" applyFont="1" applyFill="1" applyBorder="1" applyAlignment="1">
      <alignment vertical="center"/>
    </xf>
    <xf numFmtId="0" fontId="20" fillId="0" borderId="0" xfId="1" applyFont="1" applyFill="1" applyBorder="1" applyAlignment="1">
      <alignment horizontal="left"/>
    </xf>
    <xf numFmtId="0" fontId="41" fillId="0" borderId="0" xfId="6" applyFont="1"/>
    <xf numFmtId="0" fontId="43" fillId="6" borderId="8" xfId="0" applyFont="1" applyFill="1" applyBorder="1" applyAlignment="1">
      <alignment vertical="top"/>
    </xf>
    <xf numFmtId="0" fontId="30" fillId="6" borderId="12" xfId="0" applyFont="1" applyFill="1" applyBorder="1" applyAlignment="1">
      <alignment horizontal="left" vertical="top"/>
    </xf>
    <xf numFmtId="0" fontId="26" fillId="2" borderId="8" xfId="0" applyFont="1" applyFill="1" applyBorder="1" applyAlignment="1">
      <alignment vertical="top"/>
    </xf>
    <xf numFmtId="0" fontId="45" fillId="0" borderId="0" xfId="13" applyFont="1" applyFill="1" applyAlignment="1">
      <alignment horizontal="right"/>
    </xf>
    <xf numFmtId="0" fontId="45" fillId="0" borderId="0" xfId="14" applyFont="1" applyFill="1" applyAlignment="1">
      <alignment horizontal="right"/>
    </xf>
    <xf numFmtId="0" fontId="30" fillId="6" borderId="7" xfId="1" applyFont="1" applyFill="1" applyBorder="1" applyAlignment="1">
      <alignment vertical="top"/>
    </xf>
    <xf numFmtId="0" fontId="22" fillId="0" borderId="12" xfId="3" applyFont="1" applyBorder="1" applyAlignment="1">
      <alignment vertical="top" wrapText="1"/>
    </xf>
    <xf numFmtId="0" fontId="42" fillId="0" borderId="12" xfId="2" applyFont="1" applyBorder="1" applyAlignment="1">
      <alignment vertical="top" wrapText="1"/>
    </xf>
    <xf numFmtId="0" fontId="20" fillId="0" borderId="11" xfId="7" applyFont="1" applyFill="1" applyBorder="1" applyAlignment="1">
      <alignment vertical="top"/>
    </xf>
    <xf numFmtId="0" fontId="42" fillId="0" borderId="12" xfId="3" applyFont="1" applyBorder="1" applyAlignment="1">
      <alignment vertical="top" wrapText="1"/>
    </xf>
    <xf numFmtId="0" fontId="30" fillId="6" borderId="13" xfId="1" applyFont="1" applyFill="1" applyBorder="1" applyAlignment="1">
      <alignment vertical="top"/>
    </xf>
    <xf numFmtId="0" fontId="5" fillId="0" borderId="13" xfId="1" applyFont="1" applyFill="1" applyBorder="1" applyAlignment="1">
      <alignment horizontal="right" vertical="top"/>
    </xf>
    <xf numFmtId="6" fontId="42" fillId="0" borderId="9" xfId="7" applyNumberFormat="1" applyFont="1" applyBorder="1" applyAlignment="1">
      <alignment horizontal="left" vertical="top"/>
    </xf>
    <xf numFmtId="0" fontId="42" fillId="0" borderId="9" xfId="1" applyFont="1" applyFill="1" applyBorder="1" applyAlignment="1">
      <alignment horizontal="left" vertical="top"/>
    </xf>
    <xf numFmtId="0" fontId="3" fillId="0" borderId="0" xfId="1" applyFont="1" applyBorder="1" applyAlignment="1">
      <alignment horizontal="left"/>
    </xf>
    <xf numFmtId="0" fontId="25" fillId="3" borderId="0" xfId="12" applyFont="1" applyFill="1" applyBorder="1" applyAlignment="1">
      <alignment vertical="center"/>
    </xf>
    <xf numFmtId="0" fontId="25" fillId="0" borderId="0" xfId="12" applyFont="1" applyFill="1" applyBorder="1" applyAlignment="1">
      <alignment vertical="center"/>
    </xf>
    <xf numFmtId="0" fontId="23" fillId="0" borderId="0" xfId="1" applyFont="1" applyBorder="1" applyAlignment="1">
      <alignment horizontal="left"/>
    </xf>
    <xf numFmtId="0" fontId="22" fillId="0" borderId="0" xfId="1" applyFont="1" applyBorder="1" applyAlignment="1">
      <alignment horizontal="left"/>
    </xf>
    <xf numFmtId="0" fontId="1" fillId="0" borderId="0" xfId="1" applyFont="1" applyBorder="1" applyAlignment="1">
      <alignment horizontal="left"/>
    </xf>
    <xf numFmtId="0" fontId="26" fillId="5" borderId="0" xfId="1" applyFont="1" applyFill="1" applyBorder="1" applyAlignment="1">
      <alignment wrapText="1"/>
    </xf>
    <xf numFmtId="0" fontId="38" fillId="0" borderId="0" xfId="1" applyFont="1" applyBorder="1" applyAlignment="1">
      <alignment horizontal="right"/>
    </xf>
    <xf numFmtId="0" fontId="47" fillId="0" borderId="0" xfId="1" applyFont="1" applyBorder="1" applyAlignment="1">
      <alignment horizontal="right"/>
    </xf>
    <xf numFmtId="0" fontId="47" fillId="0" borderId="0" xfId="1" applyFont="1" applyBorder="1" applyAlignment="1">
      <alignment horizontal="left"/>
    </xf>
    <xf numFmtId="6" fontId="42" fillId="0" borderId="9" xfId="1" applyNumberFormat="1" applyFont="1" applyFill="1" applyBorder="1" applyAlignment="1">
      <alignment horizontal="left" vertical="top"/>
    </xf>
    <xf numFmtId="0" fontId="48" fillId="0" borderId="2" xfId="1" applyFont="1" applyFill="1" applyBorder="1" applyAlignment="1">
      <alignment horizontal="right"/>
    </xf>
    <xf numFmtId="0" fontId="45" fillId="0" borderId="9" xfId="13" applyFont="1" applyFill="1" applyBorder="1" applyAlignment="1">
      <alignment horizontal="center"/>
    </xf>
    <xf numFmtId="0" fontId="45" fillId="0" borderId="9" xfId="14" applyFont="1" applyFill="1" applyBorder="1" applyAlignment="1">
      <alignment horizontal="center"/>
    </xf>
    <xf numFmtId="0" fontId="46" fillId="0" borderId="11" xfId="7" applyFont="1" applyFill="1" applyBorder="1" applyAlignment="1">
      <alignment vertical="top" wrapText="1"/>
    </xf>
    <xf numFmtId="6" fontId="42" fillId="0" borderId="9" xfId="7" applyNumberFormat="1" applyFont="1" applyFill="1" applyBorder="1" applyAlignment="1">
      <alignment horizontal="left" vertical="top"/>
    </xf>
    <xf numFmtId="0" fontId="24" fillId="0" borderId="0" xfId="1" applyFont="1" applyBorder="1" applyAlignment="1">
      <alignment horizontal="center"/>
    </xf>
    <xf numFmtId="0" fontId="19" fillId="0" borderId="0" xfId="1" applyFont="1" applyBorder="1" applyAlignment="1">
      <alignment horizontal="center"/>
    </xf>
    <xf numFmtId="0" fontId="24" fillId="0" borderId="0" xfId="4" applyFont="1" applyAlignment="1">
      <alignment horizontal="center"/>
    </xf>
    <xf numFmtId="0" fontId="19" fillId="0" borderId="0" xfId="4" applyFont="1" applyBorder="1" applyAlignment="1">
      <alignment horizontal="center" wrapText="1"/>
    </xf>
    <xf numFmtId="0" fontId="19" fillId="0" borderId="0" xfId="4" applyFont="1" applyBorder="1" applyAlignment="1">
      <alignment horizontal="center"/>
    </xf>
    <xf numFmtId="0" fontId="40" fillId="0" borderId="0" xfId="0" applyFont="1" applyFill="1" applyBorder="1" applyAlignment="1">
      <alignment horizontal="center"/>
    </xf>
    <xf numFmtId="0" fontId="22" fillId="0" borderId="1"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30" fillId="2" borderId="34" xfId="0" applyFont="1" applyFill="1" applyBorder="1" applyAlignment="1">
      <alignment horizontal="center" vertical="center"/>
    </xf>
    <xf numFmtId="0" fontId="30" fillId="2" borderId="31" xfId="0" applyFont="1" applyFill="1" applyBorder="1" applyAlignment="1">
      <alignment horizontal="center" vertical="center"/>
    </xf>
    <xf numFmtId="0" fontId="22" fillId="0" borderId="3" xfId="0" applyFont="1" applyFill="1" applyBorder="1" applyAlignment="1">
      <alignment horizontal="center" vertical="center"/>
    </xf>
    <xf numFmtId="0" fontId="22" fillId="0" borderId="4" xfId="0" applyFont="1" applyFill="1" applyBorder="1" applyAlignment="1">
      <alignment horizontal="center" vertical="center"/>
    </xf>
    <xf numFmtId="0" fontId="22" fillId="0" borderId="5" xfId="0" applyFont="1" applyFill="1" applyBorder="1" applyAlignment="1">
      <alignment horizontal="center" vertical="center"/>
    </xf>
    <xf numFmtId="0" fontId="20" fillId="0" borderId="3" xfId="0" applyFont="1" applyFill="1" applyBorder="1" applyAlignment="1">
      <alignment horizontal="center" vertical="center"/>
    </xf>
    <xf numFmtId="0" fontId="20" fillId="0" borderId="4" xfId="0" applyFont="1" applyFill="1" applyBorder="1" applyAlignment="1">
      <alignment horizontal="center" vertical="center"/>
    </xf>
    <xf numFmtId="0" fontId="20" fillId="0" borderId="5" xfId="0" applyFont="1" applyFill="1" applyBorder="1" applyAlignment="1">
      <alignment horizontal="center" vertical="center"/>
    </xf>
    <xf numFmtId="0" fontId="24" fillId="0" borderId="0" xfId="1" applyFont="1" applyFill="1" applyBorder="1" applyAlignment="1">
      <alignment horizontal="center"/>
    </xf>
    <xf numFmtId="0" fontId="19" fillId="0" borderId="0" xfId="1" applyFont="1" applyFill="1" applyBorder="1" applyAlignment="1">
      <alignment horizontal="center"/>
    </xf>
    <xf numFmtId="0" fontId="19" fillId="0" borderId="0" xfId="7" applyFont="1" applyAlignment="1">
      <alignment horizontal="center" vertical="top"/>
    </xf>
    <xf numFmtId="0" fontId="24" fillId="0" borderId="0" xfId="7" applyFont="1" applyAlignment="1">
      <alignment horizontal="center" vertical="top"/>
    </xf>
    <xf numFmtId="0" fontId="42" fillId="0" borderId="12" xfId="2" applyFont="1" applyFill="1" applyBorder="1" applyAlignment="1">
      <alignment horizontal="left" vertical="top" wrapText="1"/>
    </xf>
  </cellXfs>
  <cellStyles count="15">
    <cellStyle name="Currency 2" xfId="5" xr:uid="{00000000-0005-0000-0000-000000000000}"/>
    <cellStyle name="Normal" xfId="0" builtinId="0"/>
    <cellStyle name="Normal 10 2 2" xfId="11" xr:uid="{0F963158-2C7A-48E1-AC01-A0AE338721A5}"/>
    <cellStyle name="Normal 2" xfId="2" xr:uid="{00000000-0005-0000-0000-000002000000}"/>
    <cellStyle name="Normal 2 2 2 3" xfId="12" xr:uid="{0EC30F8F-2E14-4347-9974-88B5AC6FAA01}"/>
    <cellStyle name="Normal 2 3" xfId="10" xr:uid="{00000000-0005-0000-0000-000003000000}"/>
    <cellStyle name="Normal_2000Hist&amp;RenSheets 2" xfId="1" xr:uid="{00000000-0005-0000-0000-000004000000}"/>
    <cellStyle name="Normal_2006 Kimco Dental Financials-rate guarantee" xfId="14" xr:uid="{28F367A4-D046-4EDF-8F94-377239318502}"/>
    <cellStyle name="Normal_2008 Zentis Sold Dental Proposal 2" xfId="13" xr:uid="{D4A442A7-FA5E-4A09-94BD-46DCE42CEC1A}"/>
    <cellStyle name="Normal_Book2" xfId="6" xr:uid="{00000000-0005-0000-0000-000005000000}"/>
    <cellStyle name="Normal_ltd&amp;lifebens 2" xfId="3" xr:uid="{00000000-0005-0000-0000-000006000000}"/>
    <cellStyle name="Normal_PPO Financial" xfId="4" xr:uid="{00000000-0005-0000-0000-000007000000}"/>
    <cellStyle name="Normal_Sheets 2000 WP_1" xfId="7" xr:uid="{00000000-0005-0000-0000-000008000000}"/>
    <cellStyle name="PSChar" xfId="8" xr:uid="{00000000-0005-0000-0000-000009000000}"/>
    <cellStyle name="PSHeading" xfId="9"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FFFFFF"/>
      <rgbColor rgb="00F2EAE6"/>
      <rgbColor rgb="008C9F73"/>
      <rgbColor rgb="00C7CAD1"/>
      <rgbColor rgb="00813A41"/>
      <rgbColor rgb="00C9D3D7"/>
      <rgbColor rgb="00D9DECF"/>
      <rgbColor rgb="00D2C9D0"/>
      <rgbColor rgb="00688148"/>
      <rgbColor rgb="002E3B54"/>
      <rgbColor rgb="00969696"/>
      <rgbColor rgb="00365866"/>
      <rgbColor rgb="00C2845B"/>
      <rgbColor rgb="00523A50"/>
      <rgbColor rgb="00DFCEC2"/>
      <rgbColor rgb="007A4926"/>
      <rgbColor rgb="00E6D67F"/>
      <rgbColor rgb="00F3EABD"/>
      <rgbColor rgb="005A6772"/>
      <rgbColor rgb="00828B94"/>
      <rgbColor rgb="00D2D6D9"/>
      <rgbColor rgb="00CFA15A"/>
      <rgbColor rgb="00EACFAA"/>
      <rgbColor rgb="00F5E6D4"/>
      <rgbColor rgb="00D3BE94"/>
      <rgbColor rgb="00EBDEC9"/>
      <rgbColor rgb="00F4AF45"/>
      <rgbColor rgb="00FFD6A3"/>
      <rgbColor rgb="00FFEACF"/>
      <rgbColor rgb="00B6A671"/>
      <rgbColor rgb="00DBD2B6"/>
      <rgbColor rgb="00EEE8D9"/>
      <rgbColor rgb="00E1CBCB"/>
      <rgbColor rgb="00EBE9EC"/>
      <rgbColor rgb="00E7E9EC"/>
      <rgbColor rgb="00E9ECEE"/>
      <rgbColor rgb="00F2EAEA"/>
      <rgbColor rgb="00EEF1EA"/>
      <rgbColor rgb="00F7EFEA"/>
      <rgbColor rgb="00E9EBE9"/>
      <rgbColor rgb="00A3696D"/>
      <rgbColor rgb="00796779"/>
      <rgbColor rgb="00667E89"/>
      <rgbColor rgb="00C9D0CA"/>
      <rgbColor rgb="0066796D"/>
      <rgbColor rgb="00395041"/>
      <rgbColor rgb="00AE5B24"/>
      <rgbColor rgb="009D7458"/>
      <rgbColor rgb="00C0C0C0"/>
      <rgbColor rgb="005E677C"/>
      <rgbColor rgb="00DDDDDD"/>
      <rgbColor rgb="00EAEAEA"/>
      <rgbColor rgb="00F8F8F8"/>
      <rgbColor rgb="00EBD6C8"/>
      <rgbColor rgb="00777777"/>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22134</xdr:rowOff>
    </xdr:from>
    <xdr:to>
      <xdr:col>0</xdr:col>
      <xdr:colOff>1536701</xdr:colOff>
      <xdr:row>3</xdr:row>
      <xdr:rowOff>0</xdr:rowOff>
    </xdr:to>
    <xdr:pic>
      <xdr:nvPicPr>
        <xdr:cNvPr id="2" name="Picture 1">
          <a:extLst>
            <a:ext uri="{FF2B5EF4-FFF2-40B4-BE49-F238E27FC236}">
              <a16:creationId xmlns:a16="http://schemas.microsoft.com/office/drawing/2014/main" id="{77BB09A4-AF5A-4348-89EC-499130ACAF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4534"/>
          <a:ext cx="1536700" cy="282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1</xdr:row>
      <xdr:rowOff>22134</xdr:rowOff>
    </xdr:from>
    <xdr:to>
      <xdr:col>0</xdr:col>
      <xdr:colOff>1536701</xdr:colOff>
      <xdr:row>3</xdr:row>
      <xdr:rowOff>0</xdr:rowOff>
    </xdr:to>
    <xdr:pic>
      <xdr:nvPicPr>
        <xdr:cNvPr id="2" name="Picture 1">
          <a:extLst>
            <a:ext uri="{FF2B5EF4-FFF2-40B4-BE49-F238E27FC236}">
              <a16:creationId xmlns:a16="http://schemas.microsoft.com/office/drawing/2014/main" id="{29BE2F23-E168-4FCA-BB3B-83333D8008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04684"/>
          <a:ext cx="1536700" cy="2826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METY\UNITEDLA\2002medicalrf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 Med Fin"/>
      <sheetName val="Reinsurance Requirements"/>
      <sheetName val="Competitive Ben UHC"/>
      <sheetName val="Competitive Ben Allied"/>
      <sheetName val="Hist Med Fin (2)"/>
      <sheetName val="Current PPO Bens"/>
      <sheetName val="Renewal PPO Benefits"/>
      <sheetName val="Current OOA Bens"/>
      <sheetName val="Renewal Out of Area Benefits"/>
      <sheetName val="Ren Fin"/>
      <sheetName val="Ren Fin w contrib"/>
      <sheetName val="Competitive Fin"/>
      <sheetName val="FullyInsured"/>
      <sheetName val="BCBS ASO"/>
      <sheetName val="Medical RFP"/>
      <sheetName val="Hist Den Fin"/>
      <sheetName val="Ren Den Fin"/>
      <sheetName val="Ren Den Ben #1"/>
      <sheetName val="sold dental ben sum - ppo"/>
      <sheetName val="sold dental ben sum - ooa"/>
      <sheetName val="Medical Cover"/>
      <sheetName val="cens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theme/theme1.xml><?xml version="1.0" encoding="utf-8"?>
<a:theme xmlns:a="http://schemas.openxmlformats.org/drawingml/2006/main" name="Office Theme 2007 - 2010">
  <a:themeElements>
    <a:clrScheme name="Alliant Color Scheme">
      <a:dk1>
        <a:srgbClr val="000000"/>
      </a:dk1>
      <a:lt1>
        <a:srgbClr val="FFFFFF"/>
      </a:lt1>
      <a:dk2>
        <a:srgbClr val="002E42"/>
      </a:dk2>
      <a:lt2>
        <a:srgbClr val="F2F0EB"/>
      </a:lt2>
      <a:accent1>
        <a:srgbClr val="002E42"/>
      </a:accent1>
      <a:accent2>
        <a:srgbClr val="1FBDC9"/>
      </a:accent2>
      <a:accent3>
        <a:srgbClr val="6DA5AF"/>
      </a:accent3>
      <a:accent4>
        <a:srgbClr val="656D70"/>
      </a:accent4>
      <a:accent5>
        <a:srgbClr val="009E5A"/>
      </a:accent5>
      <a:accent6>
        <a:srgbClr val="3159C9"/>
      </a:accent6>
      <a:hlink>
        <a:srgbClr val="1FBDC9"/>
      </a:hlink>
      <a:folHlink>
        <a:srgbClr val="00000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80719-0F99-4D83-963B-A976F0843D38}">
  <dimension ref="A1:P322"/>
  <sheetViews>
    <sheetView tabSelected="1" topLeftCell="B42" zoomScaleNormal="100" zoomScaleSheetLayoutView="100" workbookViewId="0">
      <selection activeCell="I50" sqref="I50"/>
    </sheetView>
  </sheetViews>
  <sheetFormatPr defaultColWidth="9.1796875" defaultRowHeight="12" customHeight="1"/>
  <cols>
    <col min="1" max="1" width="46.08984375" style="19" customWidth="1"/>
    <col min="2" max="2" width="6.54296875" style="19" customWidth="1"/>
    <col min="3" max="3" width="15" style="20" hidden="1" customWidth="1"/>
    <col min="4" max="4" width="8.7265625" style="20" hidden="1" customWidth="1"/>
    <col min="5" max="5" width="22.81640625" style="20" customWidth="1"/>
    <col min="6" max="6" width="5.1796875" style="20" bestFit="1" customWidth="1"/>
    <col min="7" max="7" width="21.6328125" style="20" customWidth="1"/>
    <col min="8" max="8" width="5.1796875" style="20" bestFit="1" customWidth="1"/>
    <col min="9" max="9" width="23.453125" style="20" customWidth="1"/>
    <col min="10" max="10" width="7.1796875" style="342" bestFit="1" customWidth="1"/>
    <col min="11" max="11" width="6.90625" style="342" customWidth="1"/>
    <col min="12" max="12" width="25.90625" style="20" customWidth="1"/>
    <col min="13" max="13" width="8.54296875" style="20" customWidth="1"/>
    <col min="14" max="16384" width="9.1796875" style="19"/>
  </cols>
  <sheetData>
    <row r="1" spans="1:13" ht="6.5" customHeight="1"/>
    <row r="2" spans="1:13" ht="12" customHeight="1">
      <c r="A2" s="79"/>
      <c r="B2" s="80"/>
      <c r="C2" s="80"/>
      <c r="D2" s="80"/>
      <c r="E2" s="80"/>
      <c r="F2" s="80"/>
      <c r="G2" s="80"/>
      <c r="H2" s="80"/>
      <c r="I2" s="80"/>
      <c r="J2" s="343"/>
      <c r="K2" s="343"/>
      <c r="L2" s="80"/>
      <c r="M2" s="80"/>
    </row>
    <row r="3" spans="1:13" ht="12" customHeight="1">
      <c r="A3" s="79"/>
      <c r="B3" s="80"/>
      <c r="C3" s="80"/>
      <c r="D3" s="80"/>
      <c r="E3" s="80"/>
      <c r="F3" s="80"/>
      <c r="G3" s="80"/>
      <c r="H3" s="80"/>
      <c r="I3" s="80"/>
      <c r="J3" s="343"/>
      <c r="K3" s="343"/>
      <c r="L3" s="80"/>
      <c r="M3" s="80"/>
    </row>
    <row r="4" spans="1:13" s="84" customFormat="1" ht="7.5" customHeight="1">
      <c r="A4" s="82"/>
      <c r="B4" s="83"/>
      <c r="C4" s="83"/>
      <c r="D4" s="83"/>
      <c r="E4" s="83"/>
      <c r="F4" s="83"/>
      <c r="G4" s="83"/>
      <c r="H4" s="83"/>
      <c r="I4" s="83"/>
      <c r="J4" s="344"/>
      <c r="K4" s="344"/>
      <c r="L4" s="83"/>
      <c r="M4" s="83"/>
    </row>
    <row r="5" spans="1:13" s="11" customFormat="1" ht="22.15" customHeight="1">
      <c r="A5" s="358" t="s">
        <v>20</v>
      </c>
      <c r="B5" s="358"/>
      <c r="C5" s="358"/>
      <c r="D5" s="358"/>
      <c r="E5" s="358"/>
      <c r="F5" s="358"/>
      <c r="G5" s="358"/>
      <c r="H5" s="358"/>
      <c r="I5" s="358"/>
      <c r="J5" s="358"/>
      <c r="K5" s="358"/>
      <c r="L5" s="358"/>
      <c r="M5" s="358"/>
    </row>
    <row r="6" spans="1:13" s="4" customFormat="1" ht="19.899999999999999" customHeight="1">
      <c r="A6" s="359" t="s">
        <v>149</v>
      </c>
      <c r="B6" s="359"/>
      <c r="C6" s="359"/>
      <c r="D6" s="359"/>
      <c r="E6" s="359"/>
      <c r="F6" s="359"/>
      <c r="G6" s="359"/>
      <c r="H6" s="359"/>
      <c r="I6" s="359"/>
      <c r="J6" s="359"/>
      <c r="K6" s="359"/>
      <c r="L6" s="359"/>
      <c r="M6" s="359"/>
    </row>
    <row r="7" spans="1:13" s="4" customFormat="1" ht="19.899999999999999" customHeight="1">
      <c r="A7" s="359" t="s">
        <v>138</v>
      </c>
      <c r="B7" s="359"/>
      <c r="C7" s="359"/>
      <c r="D7" s="359"/>
      <c r="E7" s="359"/>
      <c r="F7" s="359"/>
      <c r="G7" s="359"/>
      <c r="H7" s="359"/>
      <c r="I7" s="359"/>
      <c r="J7" s="359"/>
      <c r="K7" s="359"/>
      <c r="L7" s="359"/>
      <c r="M7" s="359"/>
    </row>
    <row r="8" spans="1:13" s="12" customFormat="1" ht="4.5" customHeight="1">
      <c r="A8" s="42"/>
      <c r="B8" s="42"/>
      <c r="C8" s="43"/>
      <c r="D8" s="43"/>
      <c r="E8" s="43"/>
      <c r="F8" s="43"/>
      <c r="G8" s="43"/>
      <c r="H8" s="43"/>
      <c r="I8" s="43"/>
      <c r="J8" s="43"/>
      <c r="K8" s="43"/>
      <c r="L8" s="43"/>
      <c r="M8" s="43"/>
    </row>
    <row r="9" spans="1:13" s="12" customFormat="1" ht="13">
      <c r="A9" s="44"/>
      <c r="B9" s="44"/>
      <c r="C9" s="45"/>
      <c r="D9" s="45"/>
      <c r="E9" s="46"/>
      <c r="F9" s="60"/>
      <c r="G9" s="60"/>
      <c r="H9" s="60"/>
      <c r="I9" s="46"/>
      <c r="J9" s="60"/>
      <c r="K9" s="60"/>
      <c r="L9" s="353" t="s">
        <v>178</v>
      </c>
      <c r="M9" s="60"/>
    </row>
    <row r="10" spans="1:13" s="12" customFormat="1" ht="13.5" customHeight="1">
      <c r="A10" s="47"/>
      <c r="B10" s="47"/>
      <c r="C10" s="81" t="s">
        <v>88</v>
      </c>
      <c r="D10" s="49"/>
      <c r="E10" s="81" t="s">
        <v>88</v>
      </c>
      <c r="F10" s="49"/>
      <c r="G10" s="81" t="s">
        <v>88</v>
      </c>
      <c r="H10" s="49"/>
      <c r="I10" s="81" t="s">
        <v>148</v>
      </c>
      <c r="J10" s="49"/>
      <c r="K10" s="49"/>
      <c r="L10" s="81" t="s">
        <v>148</v>
      </c>
      <c r="M10" s="49"/>
    </row>
    <row r="11" spans="1:13" s="12" customFormat="1" ht="13.5" customHeight="1">
      <c r="A11" s="47"/>
      <c r="B11" s="47"/>
      <c r="C11" s="48" t="s">
        <v>128</v>
      </c>
      <c r="D11" s="49"/>
      <c r="E11" s="48" t="s">
        <v>134</v>
      </c>
      <c r="F11" s="49"/>
      <c r="G11" s="48" t="s">
        <v>140</v>
      </c>
      <c r="H11" s="49"/>
      <c r="I11" s="48" t="s">
        <v>140</v>
      </c>
      <c r="J11" s="49"/>
      <c r="K11" s="49"/>
      <c r="L11" s="48" t="s">
        <v>140</v>
      </c>
      <c r="M11" s="49"/>
    </row>
    <row r="12" spans="1:13" s="12" customFormat="1" ht="13.5" customHeight="1">
      <c r="A12" s="47"/>
      <c r="B12" s="50"/>
      <c r="C12" s="85" t="s">
        <v>141</v>
      </c>
      <c r="D12" s="66"/>
      <c r="E12" s="85" t="s">
        <v>0</v>
      </c>
      <c r="F12" s="66"/>
      <c r="G12" s="85" t="s">
        <v>30</v>
      </c>
      <c r="H12" s="49"/>
      <c r="I12" s="85" t="s">
        <v>147</v>
      </c>
      <c r="J12" s="49"/>
      <c r="K12" s="49"/>
      <c r="L12" s="85" t="s">
        <v>147</v>
      </c>
      <c r="M12" s="49"/>
    </row>
    <row r="13" spans="1:13" s="12" customFormat="1" ht="13.5" customHeight="1">
      <c r="A13" s="47"/>
      <c r="B13" s="50"/>
      <c r="C13" s="239" t="s">
        <v>142</v>
      </c>
      <c r="D13" s="49"/>
      <c r="E13" s="240"/>
      <c r="F13" s="49"/>
      <c r="G13" s="240"/>
      <c r="H13" s="49"/>
      <c r="I13" s="331" t="s">
        <v>153</v>
      </c>
      <c r="J13" s="49"/>
      <c r="K13" s="49"/>
      <c r="L13" s="331" t="s">
        <v>153</v>
      </c>
      <c r="M13" s="49"/>
    </row>
    <row r="14" spans="1:13" s="12" customFormat="1" ht="13.5" customHeight="1">
      <c r="A14" s="47"/>
      <c r="B14" s="50"/>
      <c r="C14" s="239" t="s">
        <v>133</v>
      </c>
      <c r="D14" s="49"/>
      <c r="E14" s="240"/>
      <c r="F14" s="49"/>
      <c r="G14" s="240"/>
      <c r="H14" s="49"/>
      <c r="I14" s="331" t="s">
        <v>151</v>
      </c>
      <c r="J14" s="49"/>
      <c r="K14" s="49"/>
      <c r="L14" s="331" t="s">
        <v>151</v>
      </c>
      <c r="M14" s="49"/>
    </row>
    <row r="15" spans="1:13" s="12" customFormat="1" ht="13.5" customHeight="1">
      <c r="A15" s="47"/>
      <c r="B15" s="50"/>
      <c r="C15" s="239"/>
      <c r="D15" s="49"/>
      <c r="E15" s="240"/>
      <c r="F15" s="49"/>
      <c r="G15" s="240"/>
      <c r="H15" s="49"/>
      <c r="I15" s="332" t="s">
        <v>154</v>
      </c>
      <c r="J15" s="49"/>
      <c r="K15" s="49"/>
      <c r="L15" s="332" t="s">
        <v>154</v>
      </c>
      <c r="M15" s="49"/>
    </row>
    <row r="16" spans="1:13" s="12" customFormat="1" ht="13.5" customHeight="1">
      <c r="A16" s="47"/>
      <c r="B16" s="50"/>
      <c r="C16" s="239"/>
      <c r="D16" s="49"/>
      <c r="E16" s="240"/>
      <c r="F16" s="49"/>
      <c r="G16" s="240"/>
      <c r="H16" s="49"/>
      <c r="I16" s="332" t="s">
        <v>152</v>
      </c>
      <c r="J16" s="49"/>
      <c r="K16" s="49"/>
      <c r="L16" s="332" t="s">
        <v>152</v>
      </c>
      <c r="M16" s="49"/>
    </row>
    <row r="17" spans="1:13" s="12" customFormat="1" ht="13.5" customHeight="1">
      <c r="A17" s="47"/>
      <c r="B17" s="50"/>
      <c r="C17" s="239"/>
      <c r="D17" s="49"/>
      <c r="E17" s="240"/>
      <c r="F17" s="49"/>
      <c r="G17" s="240"/>
      <c r="H17" s="49"/>
      <c r="I17" s="240"/>
      <c r="J17" s="49"/>
      <c r="K17" s="49"/>
      <c r="L17" s="240"/>
      <c r="M17" s="49"/>
    </row>
    <row r="18" spans="1:13" s="12" customFormat="1" ht="13.5" customHeight="1">
      <c r="A18" s="47"/>
      <c r="B18" s="50" t="s">
        <v>143</v>
      </c>
      <c r="C18" s="241"/>
      <c r="D18" s="49"/>
      <c r="E18" s="241"/>
      <c r="F18" s="49"/>
      <c r="G18" s="241"/>
      <c r="H18" s="49"/>
      <c r="I18" s="241"/>
      <c r="J18" s="49"/>
      <c r="K18" s="50" t="s">
        <v>143</v>
      </c>
      <c r="L18" s="241"/>
      <c r="M18" s="49"/>
    </row>
    <row r="19" spans="1:13" s="12" customFormat="1" ht="13.5" customHeight="1">
      <c r="A19" s="51"/>
      <c r="B19" s="52" t="s">
        <v>144</v>
      </c>
      <c r="C19" s="48"/>
      <c r="D19" s="49"/>
      <c r="E19" s="48"/>
      <c r="F19" s="49"/>
      <c r="G19" s="48"/>
      <c r="H19" s="49"/>
      <c r="I19" s="48"/>
      <c r="J19" s="49"/>
      <c r="K19" s="52" t="s">
        <v>144</v>
      </c>
      <c r="L19" s="48"/>
      <c r="M19" s="49"/>
    </row>
    <row r="20" spans="1:13" s="12" customFormat="1" ht="13.5" customHeight="1">
      <c r="A20" s="87" t="s">
        <v>169</v>
      </c>
      <c r="B20" s="52"/>
      <c r="C20" s="47"/>
      <c r="D20" s="49"/>
      <c r="E20" s="47"/>
      <c r="F20" s="49"/>
      <c r="G20" s="47"/>
      <c r="H20" s="49"/>
      <c r="I20" s="47"/>
      <c r="J20" s="49"/>
      <c r="K20" s="52"/>
      <c r="L20" s="47"/>
      <c r="M20" s="49"/>
    </row>
    <row r="21" spans="1:13" s="12" customFormat="1" ht="13.5" customHeight="1">
      <c r="A21" s="53" t="s">
        <v>1</v>
      </c>
      <c r="B21" s="53">
        <v>1</v>
      </c>
      <c r="C21" s="54">
        <v>200000</v>
      </c>
      <c r="D21" s="49"/>
      <c r="E21" s="54">
        <v>200000</v>
      </c>
      <c r="F21" s="49"/>
      <c r="G21" s="54">
        <v>200000</v>
      </c>
      <c r="H21" s="49"/>
      <c r="I21" s="54">
        <v>200000</v>
      </c>
      <c r="J21" s="49"/>
      <c r="K21" s="53">
        <v>1</v>
      </c>
      <c r="L21" s="54">
        <v>200000</v>
      </c>
      <c r="M21" s="49"/>
    </row>
    <row r="22" spans="1:13" s="12" customFormat="1" ht="13.5" customHeight="1">
      <c r="A22" s="53" t="s">
        <v>2</v>
      </c>
      <c r="B22" s="55"/>
      <c r="C22" s="56">
        <v>8.5000000000000006E-2</v>
      </c>
      <c r="D22" s="57"/>
      <c r="E22" s="56">
        <v>8.5000000000000006E-2</v>
      </c>
      <c r="F22" s="57">
        <f>(E22-$C22)/$C22</f>
        <v>0</v>
      </c>
      <c r="G22" s="56">
        <v>8.5000000000000006E-2</v>
      </c>
      <c r="H22" s="57">
        <f>(G22-$E22)/$E22</f>
        <v>0</v>
      </c>
      <c r="I22" s="56">
        <v>0.08</v>
      </c>
      <c r="J22" s="57">
        <f>(I22-$E22)/$E22</f>
        <v>-5.8823529411764754E-2</v>
      </c>
      <c r="K22" s="55"/>
      <c r="L22" s="56">
        <v>0.08</v>
      </c>
      <c r="M22" s="57">
        <f>(L22-$E22)/$E22</f>
        <v>-5.8823529411764754E-2</v>
      </c>
    </row>
    <row r="23" spans="1:13" s="12" customFormat="1" ht="13.5" customHeight="1">
      <c r="A23" s="53" t="s">
        <v>3</v>
      </c>
      <c r="B23" s="55"/>
      <c r="C23" s="56">
        <v>1.7000000000000001E-2</v>
      </c>
      <c r="D23" s="57"/>
      <c r="E23" s="56">
        <v>1.7000000000000001E-2</v>
      </c>
      <c r="F23" s="57">
        <f>(E23-$C23)/$C23</f>
        <v>0</v>
      </c>
      <c r="G23" s="56">
        <v>1.7000000000000001E-2</v>
      </c>
      <c r="H23" s="57">
        <f>(G23-$E23)/$E23</f>
        <v>0</v>
      </c>
      <c r="I23" s="56">
        <v>1.7000000000000001E-2</v>
      </c>
      <c r="J23" s="57">
        <f>(I23-$E23)/$E23</f>
        <v>0</v>
      </c>
      <c r="K23" s="55"/>
      <c r="L23" s="56">
        <v>1.7000000000000001E-2</v>
      </c>
      <c r="M23" s="57">
        <f>(L23-$E23)/$E23</f>
        <v>0</v>
      </c>
    </row>
    <row r="24" spans="1:13" s="14" customFormat="1" ht="13.5" customHeight="1">
      <c r="A24" s="58" t="s">
        <v>4</v>
      </c>
      <c r="B24" s="46"/>
      <c r="C24" s="59">
        <f>(C21/1000)*(C22+C23)</f>
        <v>20.400000000000002</v>
      </c>
      <c r="D24" s="60"/>
      <c r="E24" s="59">
        <f>(E21/1000)*(E22+E23)</f>
        <v>20.400000000000002</v>
      </c>
      <c r="F24" s="60"/>
      <c r="G24" s="59">
        <f>(G21/1000)*(G22+G23)</f>
        <v>20.400000000000002</v>
      </c>
      <c r="H24" s="60"/>
      <c r="I24" s="59">
        <f>(I21/1000)*(I22+I23)</f>
        <v>19.400000000000002</v>
      </c>
      <c r="J24" s="60"/>
      <c r="K24" s="46"/>
      <c r="L24" s="59">
        <f>(L21/1000)*(L22+L23)</f>
        <v>19.400000000000002</v>
      </c>
      <c r="M24" s="61"/>
    </row>
    <row r="25" spans="1:13" s="14" customFormat="1" ht="13.5" customHeight="1">
      <c r="A25" s="62" t="s">
        <v>5</v>
      </c>
      <c r="B25" s="62"/>
      <c r="C25" s="63">
        <f>C24*12</f>
        <v>244.8</v>
      </c>
      <c r="D25" s="64"/>
      <c r="E25" s="63">
        <f>E24*12</f>
        <v>244.8</v>
      </c>
      <c r="F25" s="64">
        <f>(E25-$C25)/$C25</f>
        <v>0</v>
      </c>
      <c r="G25" s="63">
        <f>G24*12</f>
        <v>244.8</v>
      </c>
      <c r="H25" s="64">
        <f>(G25-$E25)/$E25</f>
        <v>0</v>
      </c>
      <c r="I25" s="63">
        <f>I24*12</f>
        <v>232.8</v>
      </c>
      <c r="J25" s="64">
        <f>(I25-$E25)/$E25</f>
        <v>-4.9019607843137254E-2</v>
      </c>
      <c r="K25" s="62"/>
      <c r="L25" s="63">
        <f>L24*12</f>
        <v>232.8</v>
      </c>
      <c r="M25" s="65"/>
    </row>
    <row r="26" spans="1:13" s="12" customFormat="1" ht="13">
      <c r="A26" s="51"/>
      <c r="B26" s="52"/>
      <c r="C26" s="47"/>
      <c r="D26" s="49"/>
      <c r="E26" s="47"/>
      <c r="F26" s="49"/>
      <c r="G26" s="47"/>
      <c r="H26" s="49"/>
      <c r="I26" s="47"/>
      <c r="J26" s="49"/>
      <c r="K26" s="52"/>
      <c r="L26" s="47"/>
      <c r="M26" s="49"/>
    </row>
    <row r="27" spans="1:13" s="12" customFormat="1" ht="26">
      <c r="A27" s="348" t="s">
        <v>170</v>
      </c>
      <c r="B27" s="52"/>
      <c r="C27" s="47"/>
      <c r="D27" s="49"/>
      <c r="E27" s="47"/>
      <c r="F27" s="49"/>
      <c r="G27" s="47"/>
      <c r="H27" s="49"/>
      <c r="I27" s="47"/>
      <c r="J27" s="49"/>
      <c r="K27" s="52"/>
      <c r="L27" s="47"/>
      <c r="M27" s="49"/>
    </row>
    <row r="28" spans="1:13" s="12" customFormat="1" ht="13.5" customHeight="1">
      <c r="A28" s="53" t="s">
        <v>1</v>
      </c>
      <c r="B28" s="53">
        <v>11</v>
      </c>
      <c r="C28" s="54">
        <v>1100000</v>
      </c>
      <c r="D28" s="49"/>
      <c r="E28" s="54">
        <v>1100000</v>
      </c>
      <c r="F28" s="49"/>
      <c r="G28" s="54">
        <v>1100000</v>
      </c>
      <c r="H28" s="49"/>
      <c r="I28" s="54">
        <v>1100000</v>
      </c>
      <c r="J28" s="49"/>
      <c r="K28" s="53">
        <v>11</v>
      </c>
      <c r="L28" s="54">
        <v>1100000</v>
      </c>
      <c r="M28" s="49"/>
    </row>
    <row r="29" spans="1:13" s="12" customFormat="1" ht="13.5" customHeight="1">
      <c r="A29" s="53" t="s">
        <v>2</v>
      </c>
      <c r="B29" s="55"/>
      <c r="C29" s="56">
        <v>8.5000000000000006E-2</v>
      </c>
      <c r="D29" s="57"/>
      <c r="E29" s="56">
        <v>8.5000000000000006E-2</v>
      </c>
      <c r="F29" s="57">
        <f>(E29-$C29)/$C29</f>
        <v>0</v>
      </c>
      <c r="G29" s="56">
        <v>8.5000000000000006E-2</v>
      </c>
      <c r="H29" s="57">
        <f>(G29-$E29)/$E29</f>
        <v>0</v>
      </c>
      <c r="I29" s="56">
        <v>0.08</v>
      </c>
      <c r="J29" s="57">
        <f>(I29-$E29)/$E29</f>
        <v>-5.8823529411764754E-2</v>
      </c>
      <c r="K29" s="55"/>
      <c r="L29" s="56">
        <v>0.08</v>
      </c>
      <c r="M29" s="57">
        <f>(L29-$E29)/$E29</f>
        <v>-5.8823529411764754E-2</v>
      </c>
    </row>
    <row r="30" spans="1:13" s="12" customFormat="1" ht="13.5" customHeight="1">
      <c r="A30" s="53" t="s">
        <v>3</v>
      </c>
      <c r="B30" s="55"/>
      <c r="C30" s="56">
        <v>1.7000000000000001E-2</v>
      </c>
      <c r="D30" s="57"/>
      <c r="E30" s="56">
        <v>1.7000000000000001E-2</v>
      </c>
      <c r="F30" s="57">
        <f>(E30-$C30)/$C30</f>
        <v>0</v>
      </c>
      <c r="G30" s="56">
        <v>1.7000000000000001E-2</v>
      </c>
      <c r="H30" s="57">
        <f>(G30-$E30)/$E30</f>
        <v>0</v>
      </c>
      <c r="I30" s="56">
        <v>1.7000000000000001E-2</v>
      </c>
      <c r="J30" s="57">
        <f>(I30-$E30)/$E30</f>
        <v>0</v>
      </c>
      <c r="K30" s="55"/>
      <c r="L30" s="56">
        <v>1.7000000000000001E-2</v>
      </c>
      <c r="M30" s="57">
        <f>(L30-$E30)/$E30</f>
        <v>0</v>
      </c>
    </row>
    <row r="31" spans="1:13" s="14" customFormat="1" ht="13.5" customHeight="1">
      <c r="A31" s="58" t="s">
        <v>4</v>
      </c>
      <c r="B31" s="46"/>
      <c r="C31" s="59">
        <f>(C28/1000)*(C29+C30)</f>
        <v>112.2</v>
      </c>
      <c r="D31" s="60"/>
      <c r="E31" s="59">
        <f>(E28/1000)*(E29+E30)</f>
        <v>112.2</v>
      </c>
      <c r="F31" s="60"/>
      <c r="G31" s="59">
        <f>(G28/1000)*(G29+G30)</f>
        <v>112.2</v>
      </c>
      <c r="H31" s="60"/>
      <c r="I31" s="59">
        <f>(I28/1000)*(I29+I30)</f>
        <v>106.7</v>
      </c>
      <c r="J31" s="60"/>
      <c r="K31" s="46"/>
      <c r="L31" s="59">
        <f>(L28/1000)*(L29+L30)</f>
        <v>106.7</v>
      </c>
      <c r="M31" s="61"/>
    </row>
    <row r="32" spans="1:13" s="14" customFormat="1" ht="13.5" customHeight="1">
      <c r="A32" s="62" t="s">
        <v>5</v>
      </c>
      <c r="B32" s="62"/>
      <c r="C32" s="63">
        <f>C31*12</f>
        <v>1346.4</v>
      </c>
      <c r="D32" s="64"/>
      <c r="E32" s="63">
        <f>E31*12</f>
        <v>1346.4</v>
      </c>
      <c r="F32" s="64">
        <f>(E32-$C32)/$C32</f>
        <v>0</v>
      </c>
      <c r="G32" s="63">
        <f>G31*12</f>
        <v>1346.4</v>
      </c>
      <c r="H32" s="64">
        <f>(G32-$E32)/$E32</f>
        <v>0</v>
      </c>
      <c r="I32" s="63">
        <f>I31*12</f>
        <v>1280.4000000000001</v>
      </c>
      <c r="J32" s="64">
        <f>(I32-$E32)/$E32</f>
        <v>-4.9019607843137254E-2</v>
      </c>
      <c r="K32" s="62"/>
      <c r="L32" s="63">
        <f>L31*12</f>
        <v>1280.4000000000001</v>
      </c>
      <c r="M32" s="65"/>
    </row>
    <row r="33" spans="1:13" s="12" customFormat="1" ht="13">
      <c r="A33" s="51"/>
      <c r="B33" s="52"/>
      <c r="C33" s="47"/>
      <c r="D33" s="49"/>
      <c r="E33" s="47"/>
      <c r="F33" s="49"/>
      <c r="G33" s="47"/>
      <c r="H33" s="49"/>
      <c r="I33" s="47"/>
      <c r="J33" s="49"/>
      <c r="K33" s="52"/>
      <c r="L33" s="47"/>
      <c r="M33" s="49"/>
    </row>
    <row r="34" spans="1:13" s="12" customFormat="1" ht="13.5" customHeight="1">
      <c r="A34" s="87" t="s">
        <v>171</v>
      </c>
      <c r="B34" s="52"/>
      <c r="C34" s="350" t="s">
        <v>174</v>
      </c>
      <c r="D34" s="351"/>
      <c r="E34" s="350" t="s">
        <v>174</v>
      </c>
      <c r="F34" s="351"/>
      <c r="G34" s="350" t="s">
        <v>174</v>
      </c>
      <c r="H34" s="351"/>
      <c r="I34" s="350" t="s">
        <v>174</v>
      </c>
      <c r="J34" s="49"/>
      <c r="K34" s="52"/>
      <c r="L34" s="349" t="s">
        <v>175</v>
      </c>
      <c r="M34" s="49"/>
    </row>
    <row r="35" spans="1:13" s="12" customFormat="1" ht="13.5" customHeight="1">
      <c r="A35" s="53" t="s">
        <v>1</v>
      </c>
      <c r="B35" s="53">
        <v>191</v>
      </c>
      <c r="C35" s="54">
        <v>3820000</v>
      </c>
      <c r="D35" s="49"/>
      <c r="E35" s="54">
        <v>3820000</v>
      </c>
      <c r="F35" s="49"/>
      <c r="G35" s="54">
        <v>3820000</v>
      </c>
      <c r="H35" s="49"/>
      <c r="I35" s="54">
        <v>3820000</v>
      </c>
      <c r="J35" s="49"/>
      <c r="K35" s="53">
        <v>123</v>
      </c>
      <c r="L35" s="54">
        <v>2460000</v>
      </c>
      <c r="M35" s="49"/>
    </row>
    <row r="36" spans="1:13" s="12" customFormat="1" ht="13.5" customHeight="1">
      <c r="A36" s="53" t="s">
        <v>2</v>
      </c>
      <c r="B36" s="55"/>
      <c r="C36" s="56">
        <v>8.5000000000000006E-2</v>
      </c>
      <c r="D36" s="57"/>
      <c r="E36" s="56">
        <v>8.5000000000000006E-2</v>
      </c>
      <c r="F36" s="57">
        <f>(E36-$C36)/$C36</f>
        <v>0</v>
      </c>
      <c r="G36" s="56">
        <v>8.5000000000000006E-2</v>
      </c>
      <c r="H36" s="57">
        <f>(G36-$E36)/$E36</f>
        <v>0</v>
      </c>
      <c r="I36" s="56">
        <v>0.08</v>
      </c>
      <c r="J36" s="57">
        <f>(I36-$E36)/$E36</f>
        <v>-5.8823529411764754E-2</v>
      </c>
      <c r="K36" s="55"/>
      <c r="L36" s="56">
        <v>0.08</v>
      </c>
      <c r="M36" s="57">
        <f>(L36-$E36)/$E36</f>
        <v>-5.8823529411764754E-2</v>
      </c>
    </row>
    <row r="37" spans="1:13" s="12" customFormat="1" ht="13.5" customHeight="1">
      <c r="A37" s="53" t="s">
        <v>3</v>
      </c>
      <c r="B37" s="55"/>
      <c r="C37" s="56">
        <v>1.7000000000000001E-2</v>
      </c>
      <c r="D37" s="57"/>
      <c r="E37" s="56">
        <v>1.7000000000000001E-2</v>
      </c>
      <c r="F37" s="57">
        <f>(E37-$C37)/$C37</f>
        <v>0</v>
      </c>
      <c r="G37" s="56">
        <v>1.7000000000000001E-2</v>
      </c>
      <c r="H37" s="57">
        <f>(G37-$E37)/$E37</f>
        <v>0</v>
      </c>
      <c r="I37" s="56">
        <v>1.7000000000000001E-2</v>
      </c>
      <c r="J37" s="57">
        <f>(I37-$E37)/$E37</f>
        <v>0</v>
      </c>
      <c r="K37" s="55"/>
      <c r="L37" s="56">
        <v>1.7000000000000001E-2</v>
      </c>
      <c r="M37" s="57">
        <f>(L37-$E37)/$E37</f>
        <v>0</v>
      </c>
    </row>
    <row r="38" spans="1:13" s="14" customFormat="1" ht="13.5" customHeight="1">
      <c r="A38" s="58" t="s">
        <v>4</v>
      </c>
      <c r="B38" s="46"/>
      <c r="C38" s="59">
        <f>(C35/1000)*(C36+C37)</f>
        <v>389.64000000000004</v>
      </c>
      <c r="D38" s="60"/>
      <c r="E38" s="59">
        <f>(E35/1000)*(E36+E37)</f>
        <v>389.64000000000004</v>
      </c>
      <c r="F38" s="60"/>
      <c r="G38" s="59">
        <f>(G35/1000)*(G36+G37)</f>
        <v>389.64000000000004</v>
      </c>
      <c r="H38" s="60"/>
      <c r="I38" s="59">
        <f>(I35/1000)*(I36+I37)</f>
        <v>370.54</v>
      </c>
      <c r="J38" s="60"/>
      <c r="K38" s="46"/>
      <c r="L38" s="59">
        <f>(L35/1000)*(L36+L37)</f>
        <v>238.62</v>
      </c>
      <c r="M38" s="61"/>
    </row>
    <row r="39" spans="1:13" s="14" customFormat="1" ht="13.5" customHeight="1">
      <c r="A39" s="62" t="s">
        <v>5</v>
      </c>
      <c r="B39" s="62"/>
      <c r="C39" s="63">
        <f>C38*12</f>
        <v>4675.68</v>
      </c>
      <c r="D39" s="64"/>
      <c r="E39" s="63">
        <f>E38*12</f>
        <v>4675.68</v>
      </c>
      <c r="F39" s="64">
        <f>(E39-$C39)/$C39</f>
        <v>0</v>
      </c>
      <c r="G39" s="63">
        <f>G38*12</f>
        <v>4675.68</v>
      </c>
      <c r="H39" s="64">
        <f>(G39-$E39)/$E39</f>
        <v>0</v>
      </c>
      <c r="I39" s="63">
        <f>I38*12</f>
        <v>4446.4800000000005</v>
      </c>
      <c r="J39" s="64">
        <f>(I39-$E39)/$E39</f>
        <v>-4.9019607843137213E-2</v>
      </c>
      <c r="K39" s="62"/>
      <c r="L39" s="63">
        <f>L38*12</f>
        <v>2863.44</v>
      </c>
      <c r="M39" s="65"/>
    </row>
    <row r="40" spans="1:13" s="12" customFormat="1" ht="13">
      <c r="A40" s="51"/>
      <c r="B40" s="52"/>
      <c r="C40" s="47"/>
      <c r="D40" s="49"/>
      <c r="E40" s="47"/>
      <c r="F40" s="49"/>
      <c r="G40" s="47"/>
      <c r="H40" s="49"/>
      <c r="I40" s="47"/>
      <c r="J40" s="49"/>
      <c r="K40" s="52"/>
      <c r="L40" s="47"/>
      <c r="M40" s="49"/>
    </row>
    <row r="41" spans="1:13" s="12" customFormat="1" ht="26">
      <c r="A41" s="348" t="s">
        <v>172</v>
      </c>
      <c r="B41" s="52"/>
      <c r="C41" s="47"/>
      <c r="D41" s="49"/>
      <c r="E41" s="47"/>
      <c r="F41" s="49"/>
      <c r="G41" s="47"/>
      <c r="H41" s="49"/>
      <c r="I41" s="47"/>
      <c r="J41" s="49"/>
      <c r="K41" s="52"/>
      <c r="L41" s="47"/>
      <c r="M41" s="49"/>
    </row>
    <row r="42" spans="1:13" s="12" customFormat="1" ht="13">
      <c r="A42" s="53" t="s">
        <v>1</v>
      </c>
      <c r="B42" s="53">
        <v>24</v>
      </c>
      <c r="C42" s="54">
        <v>480000</v>
      </c>
      <c r="D42" s="49"/>
      <c r="E42" s="54">
        <v>480000</v>
      </c>
      <c r="F42" s="49"/>
      <c r="G42" s="54">
        <v>480000</v>
      </c>
      <c r="H42" s="49"/>
      <c r="I42" s="54">
        <v>480000</v>
      </c>
      <c r="J42" s="49"/>
      <c r="K42" s="53">
        <v>24</v>
      </c>
      <c r="L42" s="54">
        <v>480000</v>
      </c>
      <c r="M42" s="49"/>
    </row>
    <row r="43" spans="1:13" s="12" customFormat="1" ht="13">
      <c r="A43" s="53" t="s">
        <v>2</v>
      </c>
      <c r="B43" s="55"/>
      <c r="C43" s="56">
        <v>8.5000000000000006E-2</v>
      </c>
      <c r="D43" s="57"/>
      <c r="E43" s="56">
        <v>8.5000000000000006E-2</v>
      </c>
      <c r="F43" s="57">
        <f>(E43-$C43)/$C43</f>
        <v>0</v>
      </c>
      <c r="G43" s="56">
        <v>8.5000000000000006E-2</v>
      </c>
      <c r="H43" s="57">
        <f>(G43-$E43)/$E43</f>
        <v>0</v>
      </c>
      <c r="I43" s="56">
        <v>0.08</v>
      </c>
      <c r="J43" s="57">
        <f>(I43-$E43)/$E43</f>
        <v>-5.8823529411764754E-2</v>
      </c>
      <c r="K43" s="55"/>
      <c r="L43" s="56">
        <v>0.08</v>
      </c>
      <c r="M43" s="57">
        <f>(L43-$E43)/$E43</f>
        <v>-5.8823529411764754E-2</v>
      </c>
    </row>
    <row r="44" spans="1:13" s="12" customFormat="1" ht="13">
      <c r="A44" s="53" t="s">
        <v>3</v>
      </c>
      <c r="B44" s="55"/>
      <c r="C44" s="56">
        <v>1.7000000000000001E-2</v>
      </c>
      <c r="D44" s="57"/>
      <c r="E44" s="56">
        <v>1.7000000000000001E-2</v>
      </c>
      <c r="F44" s="57">
        <f>(E44-$C44)/$C44</f>
        <v>0</v>
      </c>
      <c r="G44" s="56">
        <v>1.7000000000000001E-2</v>
      </c>
      <c r="H44" s="57">
        <f>(G44-$E44)/$E44</f>
        <v>0</v>
      </c>
      <c r="I44" s="56">
        <v>1.7000000000000001E-2</v>
      </c>
      <c r="J44" s="57">
        <f>(I44-$E44)/$E44</f>
        <v>0</v>
      </c>
      <c r="K44" s="55"/>
      <c r="L44" s="56">
        <v>1.7000000000000001E-2</v>
      </c>
      <c r="M44" s="57">
        <f>(L44-$E44)/$E44</f>
        <v>0</v>
      </c>
    </row>
    <row r="45" spans="1:13" s="12" customFormat="1" ht="13">
      <c r="A45" s="58" t="s">
        <v>4</v>
      </c>
      <c r="B45" s="46"/>
      <c r="C45" s="59">
        <f>(C42/1000)*(C43+C44)</f>
        <v>48.96</v>
      </c>
      <c r="D45" s="60"/>
      <c r="E45" s="59">
        <f>(E42/1000)*(E43+E44)</f>
        <v>48.96</v>
      </c>
      <c r="F45" s="60"/>
      <c r="G45" s="59">
        <f>(G42/1000)*(G43+G44)</f>
        <v>48.96</v>
      </c>
      <c r="H45" s="60"/>
      <c r="I45" s="59">
        <f>(I42/1000)*(I43+I44)</f>
        <v>46.56</v>
      </c>
      <c r="J45" s="60"/>
      <c r="K45" s="46"/>
      <c r="L45" s="59">
        <f>(L42/1000)*(L43+L44)</f>
        <v>46.56</v>
      </c>
      <c r="M45" s="61"/>
    </row>
    <row r="46" spans="1:13" s="12" customFormat="1" ht="13">
      <c r="A46" s="62" t="s">
        <v>5</v>
      </c>
      <c r="B46" s="62"/>
      <c r="C46" s="63">
        <f>C45*12</f>
        <v>587.52</v>
      </c>
      <c r="D46" s="64"/>
      <c r="E46" s="63">
        <f>E45*12</f>
        <v>587.52</v>
      </c>
      <c r="F46" s="64">
        <f>(E46-$C46)/$C46</f>
        <v>0</v>
      </c>
      <c r="G46" s="63">
        <f>G45*12</f>
        <v>587.52</v>
      </c>
      <c r="H46" s="64">
        <f>(G46-$E46)/$E46</f>
        <v>0</v>
      </c>
      <c r="I46" s="63">
        <f>I45*12</f>
        <v>558.72</v>
      </c>
      <c r="J46" s="64">
        <f>(I46-$E46)/$E46</f>
        <v>-4.9019607843137178E-2</v>
      </c>
      <c r="K46" s="62"/>
      <c r="L46" s="63">
        <f>L45*12</f>
        <v>558.72</v>
      </c>
      <c r="M46" s="65"/>
    </row>
    <row r="47" spans="1:13" s="12" customFormat="1" ht="13">
      <c r="A47" s="51"/>
      <c r="B47" s="52"/>
      <c r="C47" s="47"/>
      <c r="D47" s="49"/>
      <c r="E47" s="47"/>
      <c r="F47" s="49"/>
      <c r="G47" s="47"/>
      <c r="H47" s="49"/>
      <c r="I47" s="47"/>
      <c r="J47" s="49"/>
      <c r="K47" s="52"/>
      <c r="L47" s="47"/>
      <c r="M47" s="49"/>
    </row>
    <row r="48" spans="1:13" s="12" customFormat="1" ht="26">
      <c r="A48" s="348" t="s">
        <v>173</v>
      </c>
      <c r="B48" s="52"/>
      <c r="C48" s="350" t="s">
        <v>177</v>
      </c>
      <c r="D48" s="49"/>
      <c r="E48" s="350" t="s">
        <v>177</v>
      </c>
      <c r="F48" s="49"/>
      <c r="G48" s="350" t="s">
        <v>177</v>
      </c>
      <c r="H48" s="49"/>
      <c r="I48" s="350" t="s">
        <v>177</v>
      </c>
      <c r="J48" s="49"/>
      <c r="K48" s="52"/>
      <c r="L48" s="349" t="s">
        <v>176</v>
      </c>
      <c r="M48" s="49"/>
    </row>
    <row r="49" spans="1:16" s="12" customFormat="1" ht="13">
      <c r="A49" s="53" t="s">
        <v>1</v>
      </c>
      <c r="B49" s="53"/>
      <c r="C49" s="54"/>
      <c r="D49" s="49"/>
      <c r="E49" s="54"/>
      <c r="F49" s="49"/>
      <c r="G49" s="54"/>
      <c r="H49" s="49"/>
      <c r="I49" s="54"/>
      <c r="J49" s="49"/>
      <c r="K49" s="53">
        <v>68</v>
      </c>
      <c r="L49" s="54">
        <v>2720000</v>
      </c>
      <c r="M49" s="49"/>
    </row>
    <row r="50" spans="1:16" s="12" customFormat="1" ht="13">
      <c r="A50" s="53" t="s">
        <v>2</v>
      </c>
      <c r="B50" s="55"/>
      <c r="C50" s="56"/>
      <c r="D50" s="57"/>
      <c r="E50" s="56"/>
      <c r="F50" s="57"/>
      <c r="G50" s="56"/>
      <c r="H50" s="57"/>
      <c r="I50" s="56"/>
      <c r="J50" s="57"/>
      <c r="K50" s="55"/>
      <c r="L50" s="56">
        <v>0.08</v>
      </c>
      <c r="M50" s="57"/>
    </row>
    <row r="51" spans="1:16" s="12" customFormat="1" ht="13">
      <c r="A51" s="53" t="s">
        <v>3</v>
      </c>
      <c r="B51" s="55"/>
      <c r="C51" s="56"/>
      <c r="D51" s="57"/>
      <c r="E51" s="56"/>
      <c r="F51" s="57"/>
      <c r="G51" s="56"/>
      <c r="H51" s="57"/>
      <c r="I51" s="56"/>
      <c r="J51" s="57"/>
      <c r="K51" s="55"/>
      <c r="L51" s="56">
        <v>1.7000000000000001E-2</v>
      </c>
      <c r="M51" s="57"/>
    </row>
    <row r="52" spans="1:16" s="12" customFormat="1" ht="13">
      <c r="A52" s="58" t="s">
        <v>4</v>
      </c>
      <c r="B52" s="46"/>
      <c r="C52" s="59"/>
      <c r="D52" s="60"/>
      <c r="E52" s="59"/>
      <c r="F52" s="60"/>
      <c r="G52" s="59"/>
      <c r="H52" s="60"/>
      <c r="I52" s="59"/>
      <c r="J52" s="60"/>
      <c r="K52" s="46"/>
      <c r="L52" s="59">
        <f>(L49/1000)*(L50+L51)</f>
        <v>263.84000000000003</v>
      </c>
      <c r="M52" s="61"/>
    </row>
    <row r="53" spans="1:16" s="12" customFormat="1" ht="13">
      <c r="A53" s="62" t="s">
        <v>5</v>
      </c>
      <c r="B53" s="62"/>
      <c r="C53" s="63"/>
      <c r="D53" s="64"/>
      <c r="E53" s="63"/>
      <c r="F53" s="64"/>
      <c r="G53" s="63"/>
      <c r="H53" s="64"/>
      <c r="I53" s="63"/>
      <c r="J53" s="64"/>
      <c r="K53" s="62"/>
      <c r="L53" s="63">
        <f>L52*12</f>
        <v>3166.0800000000004</v>
      </c>
      <c r="M53" s="65"/>
    </row>
    <row r="54" spans="1:16" s="12" customFormat="1" ht="13">
      <c r="A54" s="51"/>
      <c r="B54" s="52"/>
      <c r="C54" s="47"/>
      <c r="D54" s="49"/>
      <c r="E54" s="47"/>
      <c r="F54" s="49"/>
      <c r="G54" s="47"/>
      <c r="H54" s="49"/>
      <c r="I54" s="47"/>
      <c r="J54" s="49"/>
      <c r="K54" s="52"/>
      <c r="L54" s="47"/>
      <c r="M54" s="49"/>
    </row>
    <row r="55" spans="1:16" s="12" customFormat="1" ht="13">
      <c r="A55" s="88" t="s">
        <v>4</v>
      </c>
      <c r="B55" s="89"/>
      <c r="C55" s="90">
        <f>C24+C31+C38+C45+C52</f>
        <v>571.20000000000005</v>
      </c>
      <c r="D55" s="91"/>
      <c r="E55" s="90">
        <f>E24+E31+E38+E45+E52</f>
        <v>571.20000000000005</v>
      </c>
      <c r="F55" s="91"/>
      <c r="G55" s="90">
        <f>G24+G31+G38+G45+G52</f>
        <v>571.20000000000005</v>
      </c>
      <c r="H55" s="91"/>
      <c r="I55" s="90">
        <f>I24+I31+I38+I45+I52</f>
        <v>543.20000000000005</v>
      </c>
      <c r="J55" s="91"/>
      <c r="K55" s="89"/>
      <c r="L55" s="90">
        <f>L24+L31+L38+L45+L52</f>
        <v>675.12000000000012</v>
      </c>
      <c r="M55" s="92"/>
    </row>
    <row r="56" spans="1:16" s="12" customFormat="1" ht="13">
      <c r="A56" s="93" t="s">
        <v>5</v>
      </c>
      <c r="B56" s="93">
        <f>B21+B28+B35+B42+B49</f>
        <v>227</v>
      </c>
      <c r="C56" s="94">
        <f>C55*12</f>
        <v>6854.4000000000005</v>
      </c>
      <c r="D56" s="95"/>
      <c r="E56" s="94">
        <f>E55*12</f>
        <v>6854.4000000000005</v>
      </c>
      <c r="F56" s="95"/>
      <c r="G56" s="94">
        <f>G55*12</f>
        <v>6854.4000000000005</v>
      </c>
      <c r="H56" s="95"/>
      <c r="I56" s="94">
        <f>I55*12</f>
        <v>6518.4000000000005</v>
      </c>
      <c r="J56" s="95"/>
      <c r="K56" s="93">
        <f>K21+K28+K35+K42+K49</f>
        <v>227</v>
      </c>
      <c r="L56" s="94">
        <f>L55*12</f>
        <v>8101.4400000000014</v>
      </c>
      <c r="M56" s="96"/>
    </row>
    <row r="57" spans="1:16" s="12" customFormat="1" ht="13">
      <c r="A57" s="51"/>
      <c r="B57" s="52"/>
      <c r="C57" s="47"/>
      <c r="D57" s="49"/>
      <c r="E57" s="47"/>
      <c r="F57" s="49"/>
      <c r="G57" s="47"/>
      <c r="H57" s="49"/>
      <c r="I57" s="47"/>
      <c r="J57" s="49"/>
      <c r="K57" s="52"/>
      <c r="L57" s="47"/>
      <c r="M57" s="49"/>
    </row>
    <row r="58" spans="1:16" s="38" customFormat="1" ht="13.5" customHeight="1">
      <c r="A58" s="86" t="s">
        <v>78</v>
      </c>
      <c r="B58" s="242"/>
      <c r="C58" s="243"/>
      <c r="D58" s="244"/>
      <c r="E58" s="243">
        <f>(E56-$C56)</f>
        <v>0</v>
      </c>
      <c r="F58" s="244"/>
      <c r="G58" s="243">
        <f>(G56-$E56)</f>
        <v>0</v>
      </c>
      <c r="H58" s="244"/>
      <c r="I58" s="243">
        <f>(I56-$E56)</f>
        <v>-336</v>
      </c>
      <c r="J58" s="244"/>
      <c r="K58" s="242"/>
      <c r="L58" s="243">
        <f>(L56-$E56)</f>
        <v>1247.0400000000009</v>
      </c>
      <c r="M58" s="244"/>
    </row>
    <row r="59" spans="1:16" s="38" customFormat="1" ht="13.5" customHeight="1">
      <c r="A59" s="86" t="s">
        <v>79</v>
      </c>
      <c r="B59" s="242"/>
      <c r="C59" s="245"/>
      <c r="D59" s="244"/>
      <c r="E59" s="245">
        <f>(E56-$C56)/$C56</f>
        <v>0</v>
      </c>
      <c r="F59" s="244"/>
      <c r="G59" s="245">
        <f>(G56-$E56)/$E56</f>
        <v>0</v>
      </c>
      <c r="H59" s="244"/>
      <c r="I59" s="245">
        <f>(I56-$E56)/$E56</f>
        <v>-4.9019607843137254E-2</v>
      </c>
      <c r="J59" s="244"/>
      <c r="K59" s="242"/>
      <c r="L59" s="245">
        <f>(L56-$E56)/$E56</f>
        <v>0.1819327731092438</v>
      </c>
      <c r="M59" s="244"/>
    </row>
    <row r="60" spans="1:16" s="12" customFormat="1" ht="13">
      <c r="A60" s="67"/>
      <c r="B60" s="68"/>
      <c r="C60" s="51"/>
      <c r="D60" s="49"/>
      <c r="E60" s="49"/>
      <c r="F60" s="49"/>
      <c r="G60" s="51"/>
      <c r="H60" s="49"/>
      <c r="I60" s="51"/>
      <c r="J60" s="49"/>
      <c r="K60" s="68"/>
      <c r="L60" s="51"/>
      <c r="M60" s="49"/>
    </row>
    <row r="61" spans="1:16" s="15" customFormat="1" ht="13.9" customHeight="1">
      <c r="A61" s="69" t="s">
        <v>31</v>
      </c>
      <c r="B61" s="70"/>
      <c r="C61" s="71" t="s">
        <v>117</v>
      </c>
      <c r="D61" s="66"/>
      <c r="E61" s="71" t="s">
        <v>136</v>
      </c>
      <c r="F61" s="66"/>
      <c r="G61" s="71" t="s">
        <v>139</v>
      </c>
      <c r="H61" s="66"/>
      <c r="I61" s="71" t="s">
        <v>150</v>
      </c>
      <c r="J61" s="66"/>
      <c r="K61" s="70"/>
      <c r="L61" s="71" t="s">
        <v>150</v>
      </c>
      <c r="M61" s="66"/>
    </row>
    <row r="62" spans="1:16" s="12" customFormat="1" ht="13.9" customHeight="1">
      <c r="A62" s="72"/>
      <c r="B62" s="73"/>
      <c r="C62" s="49"/>
      <c r="D62" s="49"/>
      <c r="E62" s="49"/>
      <c r="F62" s="49"/>
      <c r="G62" s="49"/>
      <c r="H62" s="49"/>
      <c r="I62" s="49"/>
      <c r="J62" s="49"/>
      <c r="K62" s="73"/>
      <c r="L62" s="49"/>
      <c r="M62" s="49"/>
    </row>
    <row r="63" spans="1:16" s="16" customFormat="1" ht="13.9" customHeight="1">
      <c r="A63" s="74"/>
      <c r="B63" s="73"/>
      <c r="C63" s="75"/>
      <c r="D63" s="75"/>
      <c r="E63" s="75"/>
      <c r="F63" s="75"/>
      <c r="G63" s="75"/>
      <c r="H63" s="75"/>
      <c r="I63" s="75"/>
      <c r="J63" s="345"/>
      <c r="K63" s="73"/>
      <c r="L63" s="75"/>
      <c r="M63" s="75"/>
      <c r="N63" s="17"/>
      <c r="O63" s="17"/>
      <c r="P63" s="17"/>
    </row>
    <row r="64" spans="1:16" s="16" customFormat="1" ht="13.9" customHeight="1">
      <c r="A64" s="72"/>
      <c r="B64" s="72"/>
      <c r="C64" s="75"/>
      <c r="D64" s="75"/>
      <c r="E64" s="75"/>
      <c r="F64" s="75"/>
      <c r="G64" s="75"/>
      <c r="H64" s="75"/>
      <c r="I64" s="75"/>
      <c r="J64" s="345"/>
      <c r="K64" s="345"/>
      <c r="L64" s="75"/>
      <c r="M64" s="75"/>
      <c r="N64" s="17"/>
      <c r="O64" s="17"/>
      <c r="P64" s="17"/>
    </row>
    <row r="65" spans="1:16" s="10" customFormat="1" ht="13.9" customHeight="1">
      <c r="A65" s="76"/>
      <c r="B65" s="77"/>
      <c r="C65" s="78"/>
      <c r="D65" s="78"/>
      <c r="E65" s="78"/>
      <c r="F65" s="78"/>
      <c r="G65" s="78"/>
      <c r="H65" s="78"/>
      <c r="I65" s="78"/>
      <c r="J65" s="346"/>
      <c r="K65" s="346"/>
      <c r="L65" s="78"/>
      <c r="M65" s="78"/>
      <c r="N65" s="13"/>
      <c r="O65" s="13"/>
      <c r="P65" s="13"/>
    </row>
    <row r="66" spans="1:16" s="10" customFormat="1" ht="13.9" customHeight="1">
      <c r="A66" s="76"/>
      <c r="B66" s="77"/>
      <c r="C66" s="78"/>
      <c r="D66" s="78"/>
      <c r="E66" s="78"/>
      <c r="F66" s="78"/>
      <c r="G66" s="78"/>
      <c r="H66" s="78"/>
      <c r="I66" s="78"/>
      <c r="J66" s="346"/>
      <c r="K66" s="346"/>
      <c r="L66" s="78"/>
      <c r="M66" s="78"/>
      <c r="N66" s="13"/>
      <c r="O66" s="13"/>
      <c r="P66" s="13"/>
    </row>
    <row r="67" spans="1:16" s="10" customFormat="1" ht="13.9" customHeight="1">
      <c r="A67" s="76"/>
      <c r="B67" s="77"/>
      <c r="C67" s="78"/>
      <c r="D67" s="78"/>
      <c r="E67" s="78"/>
      <c r="F67" s="78"/>
      <c r="G67" s="78"/>
      <c r="H67" s="78"/>
      <c r="I67" s="78"/>
      <c r="J67" s="346"/>
      <c r="K67" s="346"/>
      <c r="L67" s="78"/>
      <c r="M67" s="78"/>
      <c r="N67" s="13"/>
      <c r="O67" s="13"/>
      <c r="P67" s="13"/>
    </row>
    <row r="68" spans="1:16" s="10" customFormat="1" ht="13.9" customHeight="1">
      <c r="A68" s="76"/>
      <c r="B68" s="77"/>
      <c r="C68" s="78"/>
      <c r="D68" s="78"/>
      <c r="E68" s="78"/>
      <c r="F68" s="78"/>
      <c r="G68" s="78"/>
      <c r="H68" s="78"/>
      <c r="I68" s="78"/>
      <c r="J68" s="346"/>
      <c r="K68" s="346"/>
      <c r="L68" s="78"/>
      <c r="M68" s="78"/>
      <c r="N68" s="13"/>
      <c r="O68" s="13"/>
      <c r="P68" s="13"/>
    </row>
    <row r="69" spans="1:16" s="10" customFormat="1" ht="13.9" customHeight="1">
      <c r="A69" s="76"/>
      <c r="B69" s="77"/>
      <c r="C69" s="78"/>
      <c r="D69" s="78"/>
      <c r="E69" s="78"/>
      <c r="F69" s="78"/>
      <c r="G69" s="78"/>
      <c r="H69" s="78"/>
      <c r="I69" s="78"/>
      <c r="J69" s="346"/>
      <c r="K69" s="346"/>
      <c r="L69" s="78"/>
      <c r="M69" s="78"/>
      <c r="N69" s="13"/>
      <c r="O69" s="13"/>
      <c r="P69" s="13"/>
    </row>
    <row r="70" spans="1:16" s="10" customFormat="1" ht="13.9" customHeight="1">
      <c r="A70" s="76"/>
      <c r="B70" s="77"/>
      <c r="C70" s="78"/>
      <c r="D70" s="78"/>
      <c r="E70" s="78"/>
      <c r="F70" s="78"/>
      <c r="G70" s="78"/>
      <c r="H70" s="78"/>
      <c r="I70" s="78"/>
      <c r="J70" s="346"/>
      <c r="K70" s="346"/>
      <c r="L70" s="78"/>
      <c r="M70" s="78"/>
      <c r="N70" s="13"/>
      <c r="O70" s="13"/>
      <c r="P70" s="13"/>
    </row>
    <row r="71" spans="1:16" s="10" customFormat="1" ht="13.9" customHeight="1">
      <c r="A71" s="76"/>
      <c r="B71" s="77"/>
      <c r="C71" s="78"/>
      <c r="D71" s="78"/>
      <c r="E71" s="78"/>
      <c r="F71" s="78"/>
      <c r="G71" s="78"/>
      <c r="H71" s="78"/>
      <c r="I71" s="78"/>
      <c r="J71" s="346"/>
      <c r="K71" s="346"/>
      <c r="L71" s="78"/>
      <c r="M71" s="78"/>
      <c r="N71" s="13"/>
      <c r="O71" s="13"/>
      <c r="P71" s="13"/>
    </row>
    <row r="72" spans="1:16" s="10" customFormat="1" ht="13.9" customHeight="1">
      <c r="A72" s="76"/>
      <c r="B72" s="77"/>
      <c r="C72" s="78"/>
      <c r="D72" s="78"/>
      <c r="E72" s="78"/>
      <c r="F72" s="78"/>
      <c r="G72" s="78"/>
      <c r="H72" s="78"/>
      <c r="I72" s="78"/>
      <c r="J72" s="346"/>
      <c r="K72" s="346"/>
      <c r="L72" s="78"/>
      <c r="M72" s="78"/>
      <c r="N72" s="13"/>
      <c r="O72" s="13"/>
      <c r="P72" s="13"/>
    </row>
    <row r="73" spans="1:16" s="10" customFormat="1" ht="13.9" customHeight="1">
      <c r="A73" s="76"/>
      <c r="B73" s="77"/>
      <c r="C73" s="78"/>
      <c r="D73" s="78"/>
      <c r="E73" s="78"/>
      <c r="F73" s="78"/>
      <c r="G73" s="78"/>
      <c r="H73" s="78"/>
      <c r="I73" s="78"/>
      <c r="J73" s="346"/>
      <c r="K73" s="346"/>
      <c r="L73" s="78"/>
      <c r="M73" s="78"/>
      <c r="N73" s="13"/>
      <c r="O73" s="13"/>
      <c r="P73" s="13"/>
    </row>
    <row r="74" spans="1:16" s="10" customFormat="1" ht="13.9" customHeight="1">
      <c r="B74" s="13"/>
      <c r="C74" s="18"/>
      <c r="D74" s="18"/>
      <c r="E74" s="18"/>
      <c r="F74" s="18"/>
      <c r="G74" s="18"/>
      <c r="H74" s="18"/>
      <c r="I74" s="18"/>
      <c r="J74" s="347"/>
      <c r="K74" s="347"/>
      <c r="L74" s="18"/>
      <c r="M74" s="18"/>
      <c r="N74" s="13"/>
      <c r="O74" s="13"/>
      <c r="P74" s="13"/>
    </row>
    <row r="75" spans="1:16" s="10" customFormat="1" ht="13.9" customHeight="1">
      <c r="B75" s="13"/>
      <c r="C75" s="18"/>
      <c r="D75" s="18"/>
      <c r="E75" s="18"/>
      <c r="F75" s="18"/>
      <c r="G75" s="18"/>
      <c r="H75" s="18"/>
      <c r="I75" s="18"/>
      <c r="J75" s="347"/>
      <c r="K75" s="347"/>
      <c r="L75" s="18"/>
      <c r="M75" s="18"/>
      <c r="N75" s="13"/>
      <c r="O75" s="13"/>
      <c r="P75" s="13"/>
    </row>
    <row r="76" spans="1:16" s="10" customFormat="1" ht="13.9" customHeight="1">
      <c r="B76" s="13"/>
      <c r="C76" s="18"/>
      <c r="D76" s="18"/>
      <c r="E76" s="18"/>
      <c r="F76" s="18"/>
      <c r="G76" s="18"/>
      <c r="H76" s="18"/>
      <c r="I76" s="18"/>
      <c r="J76" s="347"/>
      <c r="K76" s="347"/>
      <c r="L76" s="18"/>
      <c r="M76" s="18"/>
      <c r="N76" s="13"/>
      <c r="O76" s="13"/>
      <c r="P76" s="13"/>
    </row>
    <row r="77" spans="1:16" s="10" customFormat="1" ht="13.9" customHeight="1">
      <c r="B77" s="13"/>
      <c r="C77" s="18"/>
      <c r="D77" s="18"/>
      <c r="E77" s="18"/>
      <c r="F77" s="18"/>
      <c r="G77" s="18"/>
      <c r="H77" s="18"/>
      <c r="I77" s="18"/>
      <c r="J77" s="347"/>
      <c r="K77" s="347"/>
      <c r="L77" s="18"/>
      <c r="M77" s="18"/>
      <c r="N77" s="13"/>
      <c r="O77" s="13"/>
      <c r="P77" s="13"/>
    </row>
    <row r="78" spans="1:16" s="10" customFormat="1" ht="13.9" customHeight="1">
      <c r="B78" s="13"/>
      <c r="C78" s="18"/>
      <c r="D78" s="18"/>
      <c r="E78" s="18"/>
      <c r="F78" s="18"/>
      <c r="G78" s="18"/>
      <c r="H78" s="18"/>
      <c r="I78" s="18"/>
      <c r="J78" s="347"/>
      <c r="K78" s="347"/>
      <c r="L78" s="18"/>
      <c r="M78" s="18"/>
      <c r="N78" s="13"/>
      <c r="O78" s="13"/>
      <c r="P78" s="13"/>
    </row>
    <row r="79" spans="1:16" s="10" customFormat="1" ht="13.9" customHeight="1">
      <c r="B79" s="13"/>
      <c r="C79" s="18"/>
      <c r="D79" s="18"/>
      <c r="E79" s="18"/>
      <c r="F79" s="18"/>
      <c r="G79" s="18"/>
      <c r="H79" s="18"/>
      <c r="I79" s="18"/>
      <c r="J79" s="347"/>
      <c r="K79" s="347"/>
      <c r="L79" s="18"/>
      <c r="M79" s="18"/>
      <c r="N79" s="13"/>
      <c r="O79" s="13"/>
      <c r="P79" s="13"/>
    </row>
    <row r="80" spans="1:16" s="10" customFormat="1" ht="13.9" customHeight="1">
      <c r="B80" s="13"/>
      <c r="C80" s="18"/>
      <c r="D80" s="18"/>
      <c r="E80" s="18"/>
      <c r="F80" s="18"/>
      <c r="G80" s="18"/>
      <c r="H80" s="18"/>
      <c r="I80" s="18"/>
      <c r="J80" s="347"/>
      <c r="K80" s="347"/>
      <c r="L80" s="18"/>
      <c r="M80" s="18"/>
      <c r="N80" s="13"/>
      <c r="O80" s="13"/>
      <c r="P80" s="13"/>
    </row>
    <row r="81" spans="2:16" s="10" customFormat="1" ht="13.9" customHeight="1">
      <c r="B81" s="13"/>
      <c r="C81" s="18"/>
      <c r="D81" s="18"/>
      <c r="E81" s="18"/>
      <c r="F81" s="18"/>
      <c r="G81" s="18"/>
      <c r="H81" s="18"/>
      <c r="I81" s="18"/>
      <c r="J81" s="347"/>
      <c r="K81" s="347"/>
      <c r="L81" s="18"/>
      <c r="M81" s="18"/>
      <c r="N81" s="13"/>
      <c r="O81" s="13"/>
      <c r="P81" s="13"/>
    </row>
    <row r="82" spans="2:16" s="10" customFormat="1" ht="13.9" customHeight="1">
      <c r="B82" s="13"/>
      <c r="C82" s="18"/>
      <c r="D82" s="18"/>
      <c r="E82" s="18"/>
      <c r="F82" s="18"/>
      <c r="G82" s="18"/>
      <c r="H82" s="18"/>
      <c r="I82" s="18"/>
      <c r="J82" s="347"/>
      <c r="K82" s="347"/>
      <c r="L82" s="18"/>
      <c r="M82" s="18"/>
      <c r="N82" s="13"/>
      <c r="O82" s="13"/>
      <c r="P82" s="13"/>
    </row>
    <row r="83" spans="2:16" s="10" customFormat="1" ht="13.9" customHeight="1">
      <c r="B83" s="13"/>
      <c r="C83" s="18"/>
      <c r="D83" s="18"/>
      <c r="E83" s="18"/>
      <c r="F83" s="18"/>
      <c r="G83" s="18"/>
      <c r="H83" s="18"/>
      <c r="I83" s="18"/>
      <c r="J83" s="347"/>
      <c r="K83" s="347"/>
      <c r="L83" s="18"/>
      <c r="M83" s="18"/>
      <c r="N83" s="13"/>
      <c r="O83" s="13"/>
      <c r="P83" s="13"/>
    </row>
    <row r="84" spans="2:16" s="10" customFormat="1" ht="13.9" customHeight="1">
      <c r="B84" s="13"/>
      <c r="C84" s="18"/>
      <c r="D84" s="18"/>
      <c r="E84" s="18"/>
      <c r="F84" s="18"/>
      <c r="G84" s="18"/>
      <c r="H84" s="18"/>
      <c r="I84" s="18"/>
      <c r="J84" s="347"/>
      <c r="K84" s="347"/>
      <c r="L84" s="18"/>
      <c r="M84" s="18"/>
      <c r="N84" s="13"/>
      <c r="O84" s="13"/>
      <c r="P84" s="13"/>
    </row>
    <row r="85" spans="2:16" s="10" customFormat="1" ht="13.9" customHeight="1">
      <c r="B85" s="13"/>
      <c r="C85" s="18"/>
      <c r="D85" s="18"/>
      <c r="E85" s="18"/>
      <c r="F85" s="18"/>
      <c r="G85" s="18"/>
      <c r="H85" s="18"/>
      <c r="I85" s="18"/>
      <c r="J85" s="347"/>
      <c r="K85" s="347"/>
      <c r="L85" s="18"/>
      <c r="M85" s="18"/>
      <c r="N85" s="13"/>
      <c r="O85" s="13"/>
      <c r="P85" s="13"/>
    </row>
    <row r="86" spans="2:16" s="10" customFormat="1" ht="13.9" customHeight="1">
      <c r="B86" s="13"/>
      <c r="C86" s="18"/>
      <c r="D86" s="18"/>
      <c r="E86" s="18"/>
      <c r="F86" s="18"/>
      <c r="G86" s="18"/>
      <c r="H86" s="18"/>
      <c r="I86" s="18"/>
      <c r="J86" s="347"/>
      <c r="K86" s="347"/>
      <c r="L86" s="18"/>
      <c r="M86" s="18"/>
      <c r="N86" s="13"/>
      <c r="O86" s="13"/>
      <c r="P86" s="13"/>
    </row>
    <row r="87" spans="2:16" s="10" customFormat="1" ht="13.9" customHeight="1">
      <c r="B87" s="13"/>
      <c r="C87" s="18"/>
      <c r="D87" s="18"/>
      <c r="E87" s="18"/>
      <c r="F87" s="18"/>
      <c r="G87" s="18"/>
      <c r="H87" s="18"/>
      <c r="I87" s="18"/>
      <c r="J87" s="347"/>
      <c r="K87" s="347"/>
      <c r="L87" s="18"/>
      <c r="M87" s="18"/>
      <c r="N87" s="13"/>
      <c r="O87" s="13"/>
      <c r="P87" s="13"/>
    </row>
    <row r="88" spans="2:16" s="10" customFormat="1" ht="13.9" customHeight="1">
      <c r="B88" s="13"/>
      <c r="C88" s="18"/>
      <c r="D88" s="18"/>
      <c r="E88" s="18"/>
      <c r="F88" s="18"/>
      <c r="G88" s="18"/>
      <c r="H88" s="18"/>
      <c r="I88" s="18"/>
      <c r="J88" s="347"/>
      <c r="K88" s="347"/>
      <c r="L88" s="18"/>
      <c r="M88" s="18"/>
      <c r="N88" s="13"/>
      <c r="O88" s="13"/>
      <c r="P88" s="13"/>
    </row>
    <row r="89" spans="2:16" s="10" customFormat="1" ht="13.9" customHeight="1">
      <c r="B89" s="13"/>
      <c r="C89" s="18"/>
      <c r="D89" s="18"/>
      <c r="E89" s="18"/>
      <c r="F89" s="18"/>
      <c r="G89" s="18"/>
      <c r="H89" s="18"/>
      <c r="I89" s="18"/>
      <c r="J89" s="347"/>
      <c r="K89" s="347"/>
      <c r="L89" s="18"/>
      <c r="M89" s="18"/>
      <c r="N89" s="13"/>
      <c r="O89" s="13"/>
      <c r="P89" s="13"/>
    </row>
    <row r="90" spans="2:16" s="10" customFormat="1" ht="13.9" customHeight="1">
      <c r="B90" s="13"/>
      <c r="C90" s="18"/>
      <c r="D90" s="18"/>
      <c r="E90" s="18"/>
      <c r="F90" s="18"/>
      <c r="G90" s="18"/>
      <c r="H90" s="18"/>
      <c r="I90" s="18"/>
      <c r="J90" s="347"/>
      <c r="K90" s="347"/>
      <c r="L90" s="18"/>
      <c r="M90" s="18"/>
      <c r="N90" s="13"/>
      <c r="O90" s="13"/>
      <c r="P90" s="13"/>
    </row>
    <row r="91" spans="2:16" s="10" customFormat="1" ht="13.9" customHeight="1">
      <c r="B91" s="13"/>
      <c r="C91" s="18"/>
      <c r="D91" s="18"/>
      <c r="E91" s="18"/>
      <c r="F91" s="18"/>
      <c r="G91" s="18"/>
      <c r="H91" s="18"/>
      <c r="I91" s="18"/>
      <c r="J91" s="347"/>
      <c r="K91" s="347"/>
      <c r="L91" s="18"/>
      <c r="M91" s="18"/>
      <c r="N91" s="13"/>
      <c r="O91" s="13"/>
      <c r="P91" s="13"/>
    </row>
    <row r="92" spans="2:16" s="10" customFormat="1" ht="13.9" customHeight="1">
      <c r="B92" s="13"/>
      <c r="C92" s="18"/>
      <c r="D92" s="18"/>
      <c r="E92" s="18"/>
      <c r="F92" s="18"/>
      <c r="G92" s="18"/>
      <c r="H92" s="18"/>
      <c r="I92" s="18"/>
      <c r="J92" s="347"/>
      <c r="K92" s="347"/>
      <c r="L92" s="18"/>
      <c r="M92" s="18"/>
      <c r="N92" s="13"/>
      <c r="O92" s="13"/>
      <c r="P92" s="13"/>
    </row>
    <row r="93" spans="2:16" s="10" customFormat="1" ht="13.9" customHeight="1">
      <c r="B93" s="13"/>
      <c r="C93" s="18"/>
      <c r="D93" s="18"/>
      <c r="E93" s="18"/>
      <c r="F93" s="18"/>
      <c r="G93" s="18"/>
      <c r="H93" s="18"/>
      <c r="I93" s="18"/>
      <c r="J93" s="347"/>
      <c r="K93" s="347"/>
      <c r="L93" s="18"/>
      <c r="M93" s="18"/>
      <c r="N93" s="13"/>
      <c r="O93" s="13"/>
      <c r="P93" s="13"/>
    </row>
    <row r="94" spans="2:16" s="10" customFormat="1" ht="13.9" customHeight="1">
      <c r="B94" s="13"/>
      <c r="C94" s="18"/>
      <c r="D94" s="18"/>
      <c r="E94" s="18"/>
      <c r="F94" s="18"/>
      <c r="G94" s="18"/>
      <c r="H94" s="18"/>
      <c r="I94" s="18"/>
      <c r="J94" s="347"/>
      <c r="K94" s="347"/>
      <c r="L94" s="18"/>
      <c r="M94" s="18"/>
      <c r="N94" s="13"/>
      <c r="O94" s="13"/>
      <c r="P94" s="13"/>
    </row>
    <row r="95" spans="2:16" s="10" customFormat="1" ht="13.9" customHeight="1">
      <c r="B95" s="13"/>
      <c r="C95" s="18"/>
      <c r="D95" s="18"/>
      <c r="E95" s="18"/>
      <c r="F95" s="18"/>
      <c r="G95" s="18"/>
      <c r="H95" s="18"/>
      <c r="I95" s="18"/>
      <c r="J95" s="347"/>
      <c r="K95" s="347"/>
      <c r="L95" s="18"/>
      <c r="M95" s="18"/>
      <c r="N95" s="13"/>
      <c r="O95" s="13"/>
      <c r="P95" s="13"/>
    </row>
    <row r="96" spans="2:16" s="10" customFormat="1" ht="13.9" customHeight="1">
      <c r="B96" s="13"/>
      <c r="C96" s="18"/>
      <c r="D96" s="18"/>
      <c r="E96" s="18"/>
      <c r="F96" s="18"/>
      <c r="G96" s="18"/>
      <c r="H96" s="18"/>
      <c r="I96" s="18"/>
      <c r="J96" s="347"/>
      <c r="K96" s="347"/>
      <c r="L96" s="18"/>
      <c r="M96" s="18"/>
      <c r="N96" s="13"/>
      <c r="O96" s="13"/>
      <c r="P96" s="13"/>
    </row>
    <row r="97" spans="2:16" s="10" customFormat="1" ht="13.9" customHeight="1">
      <c r="B97" s="13"/>
      <c r="C97" s="18"/>
      <c r="D97" s="18"/>
      <c r="E97" s="18"/>
      <c r="F97" s="18"/>
      <c r="G97" s="18"/>
      <c r="H97" s="18"/>
      <c r="I97" s="18"/>
      <c r="J97" s="347"/>
      <c r="K97" s="347"/>
      <c r="L97" s="18"/>
      <c r="M97" s="18"/>
      <c r="N97" s="13"/>
      <c r="O97" s="13"/>
      <c r="P97" s="13"/>
    </row>
    <row r="98" spans="2:16" s="10" customFormat="1" ht="13.9" customHeight="1">
      <c r="B98" s="13"/>
      <c r="C98" s="18"/>
      <c r="D98" s="18"/>
      <c r="E98" s="18"/>
      <c r="F98" s="18"/>
      <c r="G98" s="18"/>
      <c r="H98" s="18"/>
      <c r="I98" s="18"/>
      <c r="J98" s="347"/>
      <c r="K98" s="347"/>
      <c r="L98" s="18"/>
      <c r="M98" s="18"/>
      <c r="N98" s="13"/>
      <c r="O98" s="13"/>
      <c r="P98" s="13"/>
    </row>
    <row r="99" spans="2:16" s="10" customFormat="1" ht="13.9" customHeight="1">
      <c r="B99" s="13"/>
      <c r="C99" s="18"/>
      <c r="D99" s="18"/>
      <c r="E99" s="18"/>
      <c r="F99" s="18"/>
      <c r="G99" s="18"/>
      <c r="H99" s="18"/>
      <c r="I99" s="18"/>
      <c r="J99" s="347"/>
      <c r="K99" s="347"/>
      <c r="L99" s="18"/>
      <c r="M99" s="18"/>
      <c r="N99" s="13"/>
      <c r="O99" s="13"/>
      <c r="P99" s="13"/>
    </row>
    <row r="100" spans="2:16" s="10" customFormat="1" ht="13.9" customHeight="1">
      <c r="B100" s="13"/>
      <c r="C100" s="18"/>
      <c r="D100" s="18"/>
      <c r="E100" s="18"/>
      <c r="F100" s="18"/>
      <c r="G100" s="18"/>
      <c r="H100" s="18"/>
      <c r="I100" s="18"/>
      <c r="J100" s="347"/>
      <c r="K100" s="347"/>
      <c r="L100" s="18"/>
      <c r="M100" s="18"/>
      <c r="N100" s="13"/>
      <c r="O100" s="13"/>
      <c r="P100" s="13"/>
    </row>
    <row r="101" spans="2:16" s="10" customFormat="1" ht="13.9" customHeight="1">
      <c r="B101" s="13"/>
      <c r="C101" s="18"/>
      <c r="D101" s="18"/>
      <c r="E101" s="18"/>
      <c r="F101" s="18"/>
      <c r="G101" s="18"/>
      <c r="H101" s="18"/>
      <c r="I101" s="18"/>
      <c r="J101" s="347"/>
      <c r="K101" s="347"/>
      <c r="L101" s="18"/>
      <c r="M101" s="18"/>
      <c r="N101" s="13"/>
      <c r="O101" s="13"/>
      <c r="P101" s="13"/>
    </row>
    <row r="102" spans="2:16" s="10" customFormat="1" ht="13.9" customHeight="1">
      <c r="B102" s="13"/>
      <c r="C102" s="18"/>
      <c r="D102" s="18"/>
      <c r="E102" s="18"/>
      <c r="F102" s="18"/>
      <c r="G102" s="18"/>
      <c r="H102" s="18"/>
      <c r="I102" s="18"/>
      <c r="J102" s="347"/>
      <c r="K102" s="347"/>
      <c r="L102" s="18"/>
      <c r="M102" s="18"/>
      <c r="N102" s="13"/>
      <c r="O102" s="13"/>
      <c r="P102" s="13"/>
    </row>
    <row r="103" spans="2:16" s="10" customFormat="1" ht="13.9" customHeight="1">
      <c r="B103" s="13"/>
      <c r="C103" s="18"/>
      <c r="D103" s="18"/>
      <c r="E103" s="18"/>
      <c r="F103" s="18"/>
      <c r="G103" s="18"/>
      <c r="H103" s="18"/>
      <c r="I103" s="18"/>
      <c r="J103" s="347"/>
      <c r="K103" s="347"/>
      <c r="L103" s="18"/>
      <c r="M103" s="18"/>
      <c r="N103" s="13"/>
      <c r="O103" s="13"/>
      <c r="P103" s="13"/>
    </row>
    <row r="104" spans="2:16" s="10" customFormat="1" ht="13.9" customHeight="1">
      <c r="B104" s="13"/>
      <c r="C104" s="18"/>
      <c r="D104" s="18"/>
      <c r="E104" s="18"/>
      <c r="F104" s="18"/>
      <c r="G104" s="18"/>
      <c r="H104" s="18"/>
      <c r="I104" s="18"/>
      <c r="J104" s="347"/>
      <c r="K104" s="347"/>
      <c r="L104" s="18"/>
      <c r="M104" s="18"/>
      <c r="N104" s="13"/>
      <c r="O104" s="13"/>
      <c r="P104" s="13"/>
    </row>
    <row r="105" spans="2:16" s="10" customFormat="1" ht="13.9" customHeight="1">
      <c r="B105" s="13"/>
      <c r="C105" s="18"/>
      <c r="D105" s="18"/>
      <c r="E105" s="18"/>
      <c r="F105" s="18"/>
      <c r="G105" s="18"/>
      <c r="H105" s="18"/>
      <c r="I105" s="18"/>
      <c r="J105" s="347"/>
      <c r="K105" s="347"/>
      <c r="L105" s="18"/>
      <c r="M105" s="18"/>
      <c r="N105" s="13"/>
      <c r="O105" s="13"/>
      <c r="P105" s="13"/>
    </row>
    <row r="106" spans="2:16" s="10" customFormat="1" ht="13.9" customHeight="1">
      <c r="B106" s="13"/>
      <c r="C106" s="18"/>
      <c r="D106" s="18"/>
      <c r="E106" s="18"/>
      <c r="F106" s="18"/>
      <c r="G106" s="18"/>
      <c r="H106" s="18"/>
      <c r="I106" s="18"/>
      <c r="J106" s="347"/>
      <c r="K106" s="347"/>
      <c r="L106" s="18"/>
      <c r="M106" s="18"/>
      <c r="N106" s="13"/>
      <c r="O106" s="13"/>
      <c r="P106" s="13"/>
    </row>
    <row r="107" spans="2:16" s="10" customFormat="1" ht="13.9" customHeight="1">
      <c r="B107" s="13"/>
      <c r="C107" s="18"/>
      <c r="D107" s="18"/>
      <c r="E107" s="18"/>
      <c r="F107" s="18"/>
      <c r="G107" s="18"/>
      <c r="H107" s="18"/>
      <c r="I107" s="18"/>
      <c r="J107" s="347"/>
      <c r="K107" s="347"/>
      <c r="L107" s="18"/>
      <c r="M107" s="18"/>
      <c r="N107" s="13"/>
      <c r="O107" s="13"/>
      <c r="P107" s="13"/>
    </row>
    <row r="108" spans="2:16" s="10" customFormat="1" ht="13.9" customHeight="1">
      <c r="B108" s="13"/>
      <c r="C108" s="18"/>
      <c r="D108" s="18"/>
      <c r="E108" s="18"/>
      <c r="F108" s="18"/>
      <c r="G108" s="18"/>
      <c r="H108" s="18"/>
      <c r="I108" s="18"/>
      <c r="J108" s="347"/>
      <c r="K108" s="347"/>
      <c r="L108" s="18"/>
      <c r="M108" s="18"/>
      <c r="N108" s="13"/>
      <c r="O108" s="13"/>
      <c r="P108" s="13"/>
    </row>
    <row r="109" spans="2:16" s="10" customFormat="1" ht="13.9" customHeight="1">
      <c r="B109" s="13"/>
      <c r="C109" s="18"/>
      <c r="D109" s="18"/>
      <c r="E109" s="18"/>
      <c r="F109" s="18"/>
      <c r="G109" s="18"/>
      <c r="H109" s="18"/>
      <c r="I109" s="18"/>
      <c r="J109" s="347"/>
      <c r="K109" s="347"/>
      <c r="L109" s="18"/>
      <c r="M109" s="18"/>
      <c r="N109" s="13"/>
      <c r="O109" s="13"/>
      <c r="P109" s="13"/>
    </row>
    <row r="110" spans="2:16" s="10" customFormat="1" ht="13.9" customHeight="1">
      <c r="B110" s="13"/>
      <c r="C110" s="18"/>
      <c r="D110" s="18"/>
      <c r="E110" s="18"/>
      <c r="F110" s="18"/>
      <c r="G110" s="18"/>
      <c r="H110" s="18"/>
      <c r="I110" s="18"/>
      <c r="J110" s="347"/>
      <c r="K110" s="347"/>
      <c r="L110" s="18"/>
      <c r="M110" s="18"/>
      <c r="N110" s="13"/>
      <c r="O110" s="13"/>
      <c r="P110" s="13"/>
    </row>
    <row r="111" spans="2:16" s="10" customFormat="1" ht="13.9" customHeight="1">
      <c r="B111" s="13"/>
      <c r="C111" s="18"/>
      <c r="D111" s="18"/>
      <c r="E111" s="18"/>
      <c r="F111" s="18"/>
      <c r="G111" s="18"/>
      <c r="H111" s="18"/>
      <c r="I111" s="18"/>
      <c r="J111" s="347"/>
      <c r="K111" s="347"/>
      <c r="L111" s="18"/>
      <c r="M111" s="18"/>
      <c r="N111" s="13"/>
      <c r="O111" s="13"/>
      <c r="P111" s="13"/>
    </row>
    <row r="112" spans="2:16" s="10" customFormat="1" ht="13.9" customHeight="1">
      <c r="B112" s="13"/>
      <c r="C112" s="18"/>
      <c r="D112" s="18"/>
      <c r="E112" s="18"/>
      <c r="F112" s="18"/>
      <c r="G112" s="18"/>
      <c r="H112" s="18"/>
      <c r="I112" s="18"/>
      <c r="J112" s="347"/>
      <c r="K112" s="347"/>
      <c r="L112" s="18"/>
      <c r="M112" s="18"/>
      <c r="N112" s="13"/>
      <c r="O112" s="13"/>
      <c r="P112" s="13"/>
    </row>
    <row r="113" spans="2:16" s="10" customFormat="1" ht="13.9" customHeight="1">
      <c r="B113" s="13"/>
      <c r="C113" s="18"/>
      <c r="D113" s="18"/>
      <c r="E113" s="18"/>
      <c r="F113" s="18"/>
      <c r="G113" s="18"/>
      <c r="H113" s="18"/>
      <c r="I113" s="18"/>
      <c r="J113" s="347"/>
      <c r="K113" s="347"/>
      <c r="L113" s="18"/>
      <c r="M113" s="18"/>
      <c r="N113" s="13"/>
      <c r="O113" s="13"/>
      <c r="P113" s="13"/>
    </row>
    <row r="114" spans="2:16" s="10" customFormat="1" ht="13.9" customHeight="1">
      <c r="B114" s="13"/>
      <c r="C114" s="18"/>
      <c r="D114" s="18"/>
      <c r="E114" s="18"/>
      <c r="F114" s="18"/>
      <c r="G114" s="18"/>
      <c r="H114" s="18"/>
      <c r="I114" s="18"/>
      <c r="J114" s="347"/>
      <c r="K114" s="347"/>
      <c r="L114" s="18"/>
      <c r="M114" s="18"/>
      <c r="N114" s="13"/>
      <c r="O114" s="13"/>
      <c r="P114" s="13"/>
    </row>
    <row r="115" spans="2:16" s="10" customFormat="1" ht="13.9" customHeight="1">
      <c r="B115" s="13"/>
      <c r="C115" s="18"/>
      <c r="D115" s="18"/>
      <c r="E115" s="18"/>
      <c r="F115" s="18"/>
      <c r="G115" s="18"/>
      <c r="H115" s="18"/>
      <c r="I115" s="18"/>
      <c r="J115" s="347"/>
      <c r="K115" s="347"/>
      <c r="L115" s="18"/>
      <c r="M115" s="18"/>
      <c r="N115" s="13"/>
      <c r="O115" s="13"/>
      <c r="P115" s="13"/>
    </row>
    <row r="116" spans="2:16" s="10" customFormat="1" ht="13.9" customHeight="1">
      <c r="B116" s="13"/>
      <c r="C116" s="18"/>
      <c r="D116" s="18"/>
      <c r="E116" s="18"/>
      <c r="F116" s="18"/>
      <c r="G116" s="18"/>
      <c r="H116" s="18"/>
      <c r="I116" s="18"/>
      <c r="J116" s="347"/>
      <c r="K116" s="347"/>
      <c r="L116" s="18"/>
      <c r="M116" s="18"/>
      <c r="N116" s="13"/>
      <c r="O116" s="13"/>
      <c r="P116" s="13"/>
    </row>
    <row r="117" spans="2:16" s="10" customFormat="1" ht="13.9" customHeight="1">
      <c r="B117" s="13"/>
      <c r="C117" s="18"/>
      <c r="D117" s="18"/>
      <c r="E117" s="18"/>
      <c r="F117" s="18"/>
      <c r="G117" s="18"/>
      <c r="H117" s="18"/>
      <c r="I117" s="18"/>
      <c r="J117" s="347"/>
      <c r="K117" s="347"/>
      <c r="L117" s="18"/>
      <c r="M117" s="18"/>
      <c r="N117" s="13"/>
      <c r="O117" s="13"/>
      <c r="P117" s="13"/>
    </row>
    <row r="118" spans="2:16" s="10" customFormat="1" ht="13.9" customHeight="1">
      <c r="B118" s="13"/>
      <c r="C118" s="18"/>
      <c r="D118" s="18"/>
      <c r="E118" s="18"/>
      <c r="F118" s="18"/>
      <c r="G118" s="18"/>
      <c r="H118" s="18"/>
      <c r="I118" s="18"/>
      <c r="J118" s="347"/>
      <c r="K118" s="347"/>
      <c r="L118" s="18"/>
      <c r="M118" s="18"/>
      <c r="N118" s="13"/>
      <c r="O118" s="13"/>
      <c r="P118" s="13"/>
    </row>
    <row r="119" spans="2:16" s="10" customFormat="1" ht="13.9" customHeight="1">
      <c r="B119" s="13"/>
      <c r="C119" s="18"/>
      <c r="D119" s="18"/>
      <c r="E119" s="18"/>
      <c r="F119" s="18"/>
      <c r="G119" s="18"/>
      <c r="H119" s="18"/>
      <c r="I119" s="18"/>
      <c r="J119" s="347"/>
      <c r="K119" s="347"/>
      <c r="L119" s="18"/>
      <c r="M119" s="18"/>
      <c r="N119" s="13"/>
      <c r="O119" s="13"/>
      <c r="P119" s="13"/>
    </row>
    <row r="120" spans="2:16" s="10" customFormat="1" ht="13.9" customHeight="1">
      <c r="B120" s="13"/>
      <c r="C120" s="18"/>
      <c r="D120" s="18"/>
      <c r="E120" s="18"/>
      <c r="F120" s="18"/>
      <c r="G120" s="18"/>
      <c r="H120" s="18"/>
      <c r="I120" s="18"/>
      <c r="J120" s="347"/>
      <c r="K120" s="347"/>
      <c r="L120" s="18"/>
      <c r="M120" s="18"/>
      <c r="N120" s="13"/>
      <c r="O120" s="13"/>
      <c r="P120" s="13"/>
    </row>
    <row r="121" spans="2:16" s="10" customFormat="1" ht="13.9" customHeight="1">
      <c r="B121" s="13"/>
      <c r="C121" s="18"/>
      <c r="D121" s="18"/>
      <c r="E121" s="18"/>
      <c r="F121" s="18"/>
      <c r="G121" s="18"/>
      <c r="H121" s="18"/>
      <c r="I121" s="18"/>
      <c r="J121" s="347"/>
      <c r="K121" s="347"/>
      <c r="L121" s="18"/>
      <c r="M121" s="18"/>
      <c r="N121" s="13"/>
      <c r="O121" s="13"/>
      <c r="P121" s="13"/>
    </row>
    <row r="122" spans="2:16" s="10" customFormat="1" ht="13.9" customHeight="1">
      <c r="B122" s="13"/>
      <c r="C122" s="18"/>
      <c r="D122" s="18"/>
      <c r="E122" s="18"/>
      <c r="F122" s="18"/>
      <c r="G122" s="18"/>
      <c r="H122" s="18"/>
      <c r="I122" s="18"/>
      <c r="J122" s="347"/>
      <c r="K122" s="347"/>
      <c r="L122" s="18"/>
      <c r="M122" s="18"/>
      <c r="N122" s="13"/>
      <c r="O122" s="13"/>
      <c r="P122" s="13"/>
    </row>
    <row r="123" spans="2:16" s="10" customFormat="1" ht="13.9" customHeight="1">
      <c r="B123" s="13"/>
      <c r="C123" s="18"/>
      <c r="D123" s="18"/>
      <c r="E123" s="18"/>
      <c r="F123" s="18"/>
      <c r="G123" s="18"/>
      <c r="H123" s="18"/>
      <c r="I123" s="18"/>
      <c r="J123" s="347"/>
      <c r="K123" s="347"/>
      <c r="L123" s="18"/>
      <c r="M123" s="18"/>
      <c r="N123" s="13"/>
      <c r="O123" s="13"/>
      <c r="P123" s="13"/>
    </row>
    <row r="124" spans="2:16" s="10" customFormat="1" ht="13.9" customHeight="1">
      <c r="B124" s="13"/>
      <c r="C124" s="18"/>
      <c r="D124" s="18"/>
      <c r="E124" s="18"/>
      <c r="F124" s="18"/>
      <c r="G124" s="18"/>
      <c r="H124" s="18"/>
      <c r="I124" s="18"/>
      <c r="J124" s="347"/>
      <c r="K124" s="347"/>
      <c r="L124" s="18"/>
      <c r="M124" s="18"/>
      <c r="N124" s="13"/>
      <c r="O124" s="13"/>
      <c r="P124" s="13"/>
    </row>
    <row r="125" spans="2:16" s="10" customFormat="1" ht="13.9" customHeight="1">
      <c r="B125" s="13"/>
      <c r="C125" s="18"/>
      <c r="D125" s="18"/>
      <c r="E125" s="18"/>
      <c r="F125" s="18"/>
      <c r="G125" s="18"/>
      <c r="H125" s="18"/>
      <c r="I125" s="18"/>
      <c r="J125" s="347"/>
      <c r="K125" s="347"/>
      <c r="L125" s="18"/>
      <c r="M125" s="18"/>
      <c r="N125" s="13"/>
      <c r="O125" s="13"/>
      <c r="P125" s="13"/>
    </row>
    <row r="126" spans="2:16" s="10" customFormat="1" ht="13.9" customHeight="1">
      <c r="B126" s="13"/>
      <c r="C126" s="18"/>
      <c r="D126" s="18"/>
      <c r="E126" s="18"/>
      <c r="F126" s="18"/>
      <c r="G126" s="18"/>
      <c r="H126" s="18"/>
      <c r="I126" s="18"/>
      <c r="J126" s="347"/>
      <c r="K126" s="347"/>
      <c r="L126" s="18"/>
      <c r="M126" s="18"/>
      <c r="N126" s="13"/>
      <c r="O126" s="13"/>
      <c r="P126" s="13"/>
    </row>
    <row r="127" spans="2:16" s="10" customFormat="1" ht="13.9" customHeight="1">
      <c r="B127" s="13"/>
      <c r="C127" s="18"/>
      <c r="D127" s="18"/>
      <c r="E127" s="18"/>
      <c r="F127" s="18"/>
      <c r="G127" s="18"/>
      <c r="H127" s="18"/>
      <c r="I127" s="18"/>
      <c r="J127" s="347"/>
      <c r="K127" s="347"/>
      <c r="L127" s="18"/>
      <c r="M127" s="18"/>
      <c r="N127" s="13"/>
      <c r="O127" s="13"/>
      <c r="P127" s="13"/>
    </row>
    <row r="128" spans="2:16" s="10" customFormat="1" ht="13.9" customHeight="1">
      <c r="B128" s="13"/>
      <c r="C128" s="18"/>
      <c r="D128" s="18"/>
      <c r="E128" s="18"/>
      <c r="F128" s="18"/>
      <c r="G128" s="18"/>
      <c r="H128" s="18"/>
      <c r="I128" s="18"/>
      <c r="J128" s="347"/>
      <c r="K128" s="347"/>
      <c r="L128" s="18"/>
      <c r="M128" s="18"/>
      <c r="N128" s="13"/>
      <c r="O128" s="13"/>
      <c r="P128" s="13"/>
    </row>
    <row r="129" spans="2:16" s="10" customFormat="1" ht="13.9" customHeight="1">
      <c r="B129" s="13"/>
      <c r="C129" s="18"/>
      <c r="D129" s="18"/>
      <c r="E129" s="18"/>
      <c r="F129" s="18"/>
      <c r="G129" s="18"/>
      <c r="H129" s="18"/>
      <c r="I129" s="18"/>
      <c r="J129" s="347"/>
      <c r="K129" s="347"/>
      <c r="L129" s="18"/>
      <c r="M129" s="18"/>
      <c r="N129" s="13"/>
      <c r="O129" s="13"/>
      <c r="P129" s="13"/>
    </row>
    <row r="130" spans="2:16" s="10" customFormat="1" ht="13.9" customHeight="1">
      <c r="B130" s="13"/>
      <c r="C130" s="18"/>
      <c r="D130" s="18"/>
      <c r="E130" s="18"/>
      <c r="F130" s="18"/>
      <c r="G130" s="18"/>
      <c r="H130" s="18"/>
      <c r="I130" s="18"/>
      <c r="J130" s="347"/>
      <c r="K130" s="347"/>
      <c r="L130" s="18"/>
      <c r="M130" s="18"/>
      <c r="N130" s="13"/>
      <c r="O130" s="13"/>
      <c r="P130" s="13"/>
    </row>
    <row r="131" spans="2:16" s="10" customFormat="1" ht="13.9" customHeight="1">
      <c r="B131" s="13"/>
      <c r="C131" s="18"/>
      <c r="D131" s="18"/>
      <c r="E131" s="18"/>
      <c r="F131" s="18"/>
      <c r="G131" s="18"/>
      <c r="H131" s="18"/>
      <c r="I131" s="18"/>
      <c r="J131" s="347"/>
      <c r="K131" s="347"/>
      <c r="L131" s="18"/>
      <c r="M131" s="18"/>
      <c r="N131" s="13"/>
      <c r="O131" s="13"/>
      <c r="P131" s="13"/>
    </row>
    <row r="132" spans="2:16" s="10" customFormat="1" ht="13.9" customHeight="1">
      <c r="B132" s="13"/>
      <c r="C132" s="18"/>
      <c r="D132" s="18"/>
      <c r="E132" s="18"/>
      <c r="F132" s="18"/>
      <c r="G132" s="18"/>
      <c r="H132" s="18"/>
      <c r="I132" s="18"/>
      <c r="J132" s="347"/>
      <c r="K132" s="347"/>
      <c r="L132" s="18"/>
      <c r="M132" s="18"/>
      <c r="N132" s="13"/>
      <c r="O132" s="13"/>
      <c r="P132" s="13"/>
    </row>
    <row r="133" spans="2:16" s="10" customFormat="1" ht="13.9" customHeight="1">
      <c r="B133" s="13"/>
      <c r="C133" s="18"/>
      <c r="D133" s="18"/>
      <c r="E133" s="18"/>
      <c r="F133" s="18"/>
      <c r="G133" s="18"/>
      <c r="H133" s="18"/>
      <c r="I133" s="18"/>
      <c r="J133" s="347"/>
      <c r="K133" s="347"/>
      <c r="L133" s="18"/>
      <c r="M133" s="18"/>
      <c r="N133" s="13"/>
      <c r="O133" s="13"/>
      <c r="P133" s="13"/>
    </row>
    <row r="134" spans="2:16" s="10" customFormat="1" ht="13.9" customHeight="1">
      <c r="B134" s="13"/>
      <c r="C134" s="18"/>
      <c r="D134" s="18"/>
      <c r="E134" s="18"/>
      <c r="F134" s="18"/>
      <c r="G134" s="18"/>
      <c r="H134" s="18"/>
      <c r="I134" s="18"/>
      <c r="J134" s="347"/>
      <c r="K134" s="347"/>
      <c r="L134" s="18"/>
      <c r="M134" s="18"/>
      <c r="N134" s="13"/>
      <c r="O134" s="13"/>
      <c r="P134" s="13"/>
    </row>
    <row r="135" spans="2:16" s="10" customFormat="1" ht="13.9" customHeight="1">
      <c r="B135" s="13"/>
      <c r="C135" s="18"/>
      <c r="D135" s="18"/>
      <c r="E135" s="18"/>
      <c r="F135" s="18"/>
      <c r="G135" s="18"/>
      <c r="H135" s="18"/>
      <c r="I135" s="18"/>
      <c r="J135" s="347"/>
      <c r="K135" s="347"/>
      <c r="L135" s="18"/>
      <c r="M135" s="18"/>
      <c r="N135" s="13"/>
      <c r="O135" s="13"/>
      <c r="P135" s="13"/>
    </row>
    <row r="136" spans="2:16" s="10" customFormat="1" ht="13.9" customHeight="1">
      <c r="B136" s="13"/>
      <c r="C136" s="18"/>
      <c r="D136" s="18"/>
      <c r="E136" s="18"/>
      <c r="F136" s="18"/>
      <c r="G136" s="18"/>
      <c r="H136" s="18"/>
      <c r="I136" s="18"/>
      <c r="J136" s="347"/>
      <c r="K136" s="347"/>
      <c r="L136" s="18"/>
      <c r="M136" s="18"/>
      <c r="N136" s="13"/>
      <c r="O136" s="13"/>
      <c r="P136" s="13"/>
    </row>
    <row r="137" spans="2:16" s="10" customFormat="1" ht="13.9" customHeight="1">
      <c r="B137" s="13"/>
      <c r="C137" s="18"/>
      <c r="D137" s="18"/>
      <c r="E137" s="18"/>
      <c r="F137" s="18"/>
      <c r="G137" s="18"/>
      <c r="H137" s="18"/>
      <c r="I137" s="18"/>
      <c r="J137" s="347"/>
      <c r="K137" s="347"/>
      <c r="L137" s="18"/>
      <c r="M137" s="18"/>
      <c r="N137" s="13"/>
      <c r="O137" s="13"/>
      <c r="P137" s="13"/>
    </row>
    <row r="138" spans="2:16" s="10" customFormat="1" ht="13.9" customHeight="1">
      <c r="B138" s="13"/>
      <c r="C138" s="18"/>
      <c r="D138" s="18"/>
      <c r="E138" s="18"/>
      <c r="F138" s="18"/>
      <c r="G138" s="18"/>
      <c r="H138" s="18"/>
      <c r="I138" s="18"/>
      <c r="J138" s="347"/>
      <c r="K138" s="347"/>
      <c r="L138" s="18"/>
      <c r="M138" s="18"/>
      <c r="N138" s="13"/>
      <c r="O138" s="13"/>
      <c r="P138" s="13"/>
    </row>
    <row r="139" spans="2:16" s="10" customFormat="1" ht="13.9" customHeight="1">
      <c r="B139" s="13"/>
      <c r="C139" s="18"/>
      <c r="D139" s="18"/>
      <c r="E139" s="18"/>
      <c r="F139" s="18"/>
      <c r="G139" s="18"/>
      <c r="H139" s="18"/>
      <c r="I139" s="18"/>
      <c r="J139" s="347"/>
      <c r="K139" s="347"/>
      <c r="L139" s="18"/>
      <c r="M139" s="18"/>
      <c r="N139" s="13"/>
      <c r="O139" s="13"/>
      <c r="P139" s="13"/>
    </row>
    <row r="140" spans="2:16" s="10" customFormat="1" ht="13.9" customHeight="1">
      <c r="B140" s="13"/>
      <c r="C140" s="18"/>
      <c r="D140" s="18"/>
      <c r="E140" s="18"/>
      <c r="F140" s="18"/>
      <c r="G140" s="18"/>
      <c r="H140" s="18"/>
      <c r="I140" s="18"/>
      <c r="J140" s="347"/>
      <c r="K140" s="347"/>
      <c r="L140" s="18"/>
      <c r="M140" s="18"/>
      <c r="N140" s="13"/>
      <c r="O140" s="13"/>
      <c r="P140" s="13"/>
    </row>
    <row r="141" spans="2:16" s="10" customFormat="1" ht="13.9" customHeight="1">
      <c r="B141" s="13"/>
      <c r="C141" s="18"/>
      <c r="D141" s="18"/>
      <c r="E141" s="18"/>
      <c r="F141" s="18"/>
      <c r="G141" s="18"/>
      <c r="H141" s="18"/>
      <c r="I141" s="18"/>
      <c r="J141" s="347"/>
      <c r="K141" s="347"/>
      <c r="L141" s="18"/>
      <c r="M141" s="18"/>
      <c r="N141" s="13"/>
      <c r="O141" s="13"/>
      <c r="P141" s="13"/>
    </row>
    <row r="142" spans="2:16" s="10" customFormat="1" ht="13.9" customHeight="1">
      <c r="B142" s="13"/>
      <c r="C142" s="18"/>
      <c r="D142" s="18"/>
      <c r="E142" s="18"/>
      <c r="F142" s="18"/>
      <c r="G142" s="18"/>
      <c r="H142" s="18"/>
      <c r="I142" s="18"/>
      <c r="J142" s="347"/>
      <c r="K142" s="347"/>
      <c r="L142" s="18"/>
      <c r="M142" s="18"/>
      <c r="N142" s="13"/>
      <c r="O142" s="13"/>
      <c r="P142" s="13"/>
    </row>
    <row r="143" spans="2:16" s="10" customFormat="1" ht="13.9" customHeight="1">
      <c r="B143" s="13"/>
      <c r="C143" s="18"/>
      <c r="D143" s="18"/>
      <c r="E143" s="18"/>
      <c r="F143" s="18"/>
      <c r="G143" s="18"/>
      <c r="H143" s="18"/>
      <c r="I143" s="18"/>
      <c r="J143" s="347"/>
      <c r="K143" s="347"/>
      <c r="L143" s="18"/>
      <c r="M143" s="18"/>
      <c r="N143" s="13"/>
      <c r="O143" s="13"/>
      <c r="P143" s="13"/>
    </row>
    <row r="144" spans="2:16" s="10" customFormat="1" ht="13.9" customHeight="1">
      <c r="B144" s="13"/>
      <c r="C144" s="18"/>
      <c r="D144" s="18"/>
      <c r="E144" s="18"/>
      <c r="F144" s="18"/>
      <c r="G144" s="18"/>
      <c r="H144" s="18"/>
      <c r="I144" s="18"/>
      <c r="J144" s="347"/>
      <c r="K144" s="347"/>
      <c r="L144" s="18"/>
      <c r="M144" s="18"/>
      <c r="N144" s="13"/>
      <c r="O144" s="13"/>
      <c r="P144" s="13"/>
    </row>
    <row r="145" spans="2:16" s="10" customFormat="1" ht="13.9" customHeight="1">
      <c r="B145" s="13"/>
      <c r="C145" s="18"/>
      <c r="D145" s="18"/>
      <c r="E145" s="18"/>
      <c r="F145" s="18"/>
      <c r="G145" s="18"/>
      <c r="H145" s="18"/>
      <c r="I145" s="18"/>
      <c r="J145" s="347"/>
      <c r="K145" s="347"/>
      <c r="L145" s="18"/>
      <c r="M145" s="18"/>
      <c r="N145" s="13"/>
      <c r="O145" s="13"/>
      <c r="P145" s="13"/>
    </row>
    <row r="146" spans="2:16" s="10" customFormat="1" ht="13.9" customHeight="1">
      <c r="B146" s="13"/>
      <c r="C146" s="18"/>
      <c r="D146" s="18"/>
      <c r="E146" s="18"/>
      <c r="F146" s="18"/>
      <c r="G146" s="18"/>
      <c r="H146" s="18"/>
      <c r="I146" s="18"/>
      <c r="J146" s="347"/>
      <c r="K146" s="347"/>
      <c r="L146" s="18"/>
      <c r="M146" s="18"/>
      <c r="N146" s="13"/>
      <c r="O146" s="13"/>
      <c r="P146" s="13"/>
    </row>
    <row r="147" spans="2:16" s="10" customFormat="1" ht="13.9" customHeight="1">
      <c r="B147" s="13"/>
      <c r="C147" s="18"/>
      <c r="D147" s="18"/>
      <c r="E147" s="18"/>
      <c r="F147" s="18"/>
      <c r="G147" s="18"/>
      <c r="H147" s="18"/>
      <c r="I147" s="18"/>
      <c r="J147" s="347"/>
      <c r="K147" s="347"/>
      <c r="L147" s="18"/>
      <c r="M147" s="18"/>
      <c r="N147" s="13"/>
      <c r="O147" s="13"/>
      <c r="P147" s="13"/>
    </row>
    <row r="148" spans="2:16" s="10" customFormat="1" ht="13.9" customHeight="1">
      <c r="B148" s="13"/>
      <c r="C148" s="18"/>
      <c r="D148" s="18"/>
      <c r="E148" s="18"/>
      <c r="F148" s="18"/>
      <c r="G148" s="18"/>
      <c r="H148" s="18"/>
      <c r="I148" s="18"/>
      <c r="J148" s="347"/>
      <c r="K148" s="347"/>
      <c r="L148" s="18"/>
      <c r="M148" s="18"/>
      <c r="N148" s="13"/>
      <c r="O148" s="13"/>
      <c r="P148" s="13"/>
    </row>
    <row r="149" spans="2:16" s="10" customFormat="1" ht="13.9" customHeight="1">
      <c r="B149" s="13"/>
      <c r="C149" s="18"/>
      <c r="D149" s="18"/>
      <c r="E149" s="18"/>
      <c r="F149" s="18"/>
      <c r="G149" s="18"/>
      <c r="H149" s="18"/>
      <c r="I149" s="18"/>
      <c r="J149" s="347"/>
      <c r="K149" s="347"/>
      <c r="L149" s="18"/>
      <c r="M149" s="18"/>
      <c r="N149" s="13"/>
      <c r="O149" s="13"/>
      <c r="P149" s="13"/>
    </row>
    <row r="150" spans="2:16" s="10" customFormat="1" ht="13.9" customHeight="1">
      <c r="B150" s="13"/>
      <c r="C150" s="18"/>
      <c r="D150" s="18"/>
      <c r="E150" s="18"/>
      <c r="F150" s="18"/>
      <c r="G150" s="18"/>
      <c r="H150" s="18"/>
      <c r="I150" s="18"/>
      <c r="J150" s="347"/>
      <c r="K150" s="347"/>
      <c r="L150" s="18"/>
      <c r="M150" s="18"/>
      <c r="N150" s="13"/>
      <c r="O150" s="13"/>
      <c r="P150" s="13"/>
    </row>
    <row r="151" spans="2:16" s="10" customFormat="1" ht="13.9" customHeight="1">
      <c r="B151" s="13"/>
      <c r="C151" s="18"/>
      <c r="D151" s="18"/>
      <c r="E151" s="18"/>
      <c r="F151" s="18"/>
      <c r="G151" s="18"/>
      <c r="H151" s="18"/>
      <c r="I151" s="18"/>
      <c r="J151" s="347"/>
      <c r="K151" s="347"/>
      <c r="L151" s="18"/>
      <c r="M151" s="18"/>
      <c r="N151" s="13"/>
      <c r="O151" s="13"/>
      <c r="P151" s="13"/>
    </row>
    <row r="152" spans="2:16" s="10" customFormat="1" ht="13.9" customHeight="1">
      <c r="B152" s="13"/>
      <c r="C152" s="18"/>
      <c r="D152" s="18"/>
      <c r="E152" s="18"/>
      <c r="F152" s="18"/>
      <c r="G152" s="18"/>
      <c r="H152" s="18"/>
      <c r="I152" s="18"/>
      <c r="J152" s="347"/>
      <c r="K152" s="347"/>
      <c r="L152" s="18"/>
      <c r="M152" s="18"/>
      <c r="N152" s="13"/>
      <c r="O152" s="13"/>
      <c r="P152" s="13"/>
    </row>
    <row r="153" spans="2:16" s="10" customFormat="1" ht="13.9" customHeight="1">
      <c r="B153" s="13"/>
      <c r="C153" s="18"/>
      <c r="D153" s="18"/>
      <c r="E153" s="18"/>
      <c r="F153" s="18"/>
      <c r="G153" s="18"/>
      <c r="H153" s="18"/>
      <c r="I153" s="18"/>
      <c r="J153" s="347"/>
      <c r="K153" s="347"/>
      <c r="L153" s="18"/>
      <c r="M153" s="18"/>
      <c r="N153" s="13"/>
      <c r="O153" s="13"/>
      <c r="P153" s="13"/>
    </row>
    <row r="154" spans="2:16" s="10" customFormat="1" ht="13.9" customHeight="1">
      <c r="B154" s="13"/>
      <c r="C154" s="18"/>
      <c r="D154" s="18"/>
      <c r="E154" s="18"/>
      <c r="F154" s="18"/>
      <c r="G154" s="18"/>
      <c r="H154" s="18"/>
      <c r="I154" s="18"/>
      <c r="J154" s="347"/>
      <c r="K154" s="347"/>
      <c r="L154" s="18"/>
      <c r="M154" s="18"/>
      <c r="N154" s="13"/>
      <c r="O154" s="13"/>
      <c r="P154" s="13"/>
    </row>
    <row r="155" spans="2:16" s="10" customFormat="1" ht="13.9" customHeight="1">
      <c r="B155" s="13"/>
      <c r="C155" s="18"/>
      <c r="D155" s="18"/>
      <c r="E155" s="18"/>
      <c r="F155" s="18"/>
      <c r="G155" s="18"/>
      <c r="H155" s="18"/>
      <c r="I155" s="18"/>
      <c r="J155" s="347"/>
      <c r="K155" s="347"/>
      <c r="L155" s="18"/>
      <c r="M155" s="18"/>
      <c r="N155" s="13"/>
      <c r="O155" s="13"/>
      <c r="P155" s="13"/>
    </row>
    <row r="156" spans="2:16" s="10" customFormat="1" ht="13.9" customHeight="1">
      <c r="B156" s="13"/>
      <c r="C156" s="18"/>
      <c r="D156" s="18"/>
      <c r="E156" s="18"/>
      <c r="F156" s="18"/>
      <c r="G156" s="18"/>
      <c r="H156" s="18"/>
      <c r="I156" s="18"/>
      <c r="J156" s="347"/>
      <c r="K156" s="347"/>
      <c r="L156" s="18"/>
      <c r="M156" s="18"/>
      <c r="N156" s="13"/>
      <c r="O156" s="13"/>
      <c r="P156" s="13"/>
    </row>
    <row r="157" spans="2:16" s="10" customFormat="1" ht="13.9" customHeight="1">
      <c r="B157" s="13"/>
      <c r="C157" s="18"/>
      <c r="D157" s="18"/>
      <c r="E157" s="18"/>
      <c r="F157" s="18"/>
      <c r="G157" s="18"/>
      <c r="H157" s="18"/>
      <c r="I157" s="18"/>
      <c r="J157" s="347"/>
      <c r="K157" s="347"/>
      <c r="L157" s="18"/>
      <c r="M157" s="18"/>
      <c r="N157" s="13"/>
      <c r="O157" s="13"/>
      <c r="P157" s="13"/>
    </row>
    <row r="158" spans="2:16" s="10" customFormat="1" ht="13.9" customHeight="1">
      <c r="B158" s="13"/>
      <c r="C158" s="18"/>
      <c r="D158" s="18"/>
      <c r="E158" s="18"/>
      <c r="F158" s="18"/>
      <c r="G158" s="18"/>
      <c r="H158" s="18"/>
      <c r="I158" s="18"/>
      <c r="J158" s="347"/>
      <c r="K158" s="347"/>
      <c r="L158" s="18"/>
      <c r="M158" s="18"/>
      <c r="N158" s="13"/>
      <c r="O158" s="13"/>
      <c r="P158" s="13"/>
    </row>
    <row r="159" spans="2:16" s="10" customFormat="1" ht="13.9" customHeight="1">
      <c r="B159" s="13"/>
      <c r="C159" s="18"/>
      <c r="D159" s="18"/>
      <c r="E159" s="18"/>
      <c r="F159" s="18"/>
      <c r="G159" s="18"/>
      <c r="H159" s="18"/>
      <c r="I159" s="18"/>
      <c r="J159" s="347"/>
      <c r="K159" s="347"/>
      <c r="L159" s="18"/>
      <c r="M159" s="18"/>
      <c r="N159" s="13"/>
      <c r="O159" s="13"/>
      <c r="P159" s="13"/>
    </row>
    <row r="160" spans="2:16" s="10" customFormat="1" ht="13.9" customHeight="1">
      <c r="B160" s="13"/>
      <c r="C160" s="18"/>
      <c r="D160" s="18"/>
      <c r="E160" s="18"/>
      <c r="F160" s="18"/>
      <c r="G160" s="18"/>
      <c r="H160" s="18"/>
      <c r="I160" s="18"/>
      <c r="J160" s="347"/>
      <c r="K160" s="347"/>
      <c r="L160" s="18"/>
      <c r="M160" s="18"/>
      <c r="N160" s="13"/>
      <c r="O160" s="13"/>
      <c r="P160" s="13"/>
    </row>
    <row r="161" spans="2:16" s="10" customFormat="1" ht="13.9" customHeight="1">
      <c r="B161" s="13"/>
      <c r="C161" s="18"/>
      <c r="D161" s="18"/>
      <c r="E161" s="18"/>
      <c r="F161" s="18"/>
      <c r="G161" s="18"/>
      <c r="H161" s="18"/>
      <c r="I161" s="18"/>
      <c r="J161" s="347"/>
      <c r="K161" s="347"/>
      <c r="L161" s="18"/>
      <c r="M161" s="18"/>
      <c r="N161" s="13"/>
      <c r="O161" s="13"/>
      <c r="P161" s="13"/>
    </row>
    <row r="162" spans="2:16" s="10" customFormat="1" ht="13.9" customHeight="1">
      <c r="B162" s="13"/>
      <c r="C162" s="18"/>
      <c r="D162" s="18"/>
      <c r="E162" s="18"/>
      <c r="F162" s="18"/>
      <c r="G162" s="18"/>
      <c r="H162" s="18"/>
      <c r="I162" s="18"/>
      <c r="J162" s="347"/>
      <c r="K162" s="347"/>
      <c r="L162" s="18"/>
      <c r="M162" s="18"/>
      <c r="N162" s="13"/>
      <c r="O162" s="13"/>
      <c r="P162" s="13"/>
    </row>
    <row r="163" spans="2:16" s="10" customFormat="1" ht="13.9" customHeight="1">
      <c r="B163" s="13"/>
      <c r="C163" s="18"/>
      <c r="D163" s="18"/>
      <c r="E163" s="18"/>
      <c r="F163" s="18"/>
      <c r="G163" s="18"/>
      <c r="H163" s="18"/>
      <c r="I163" s="18"/>
      <c r="J163" s="347"/>
      <c r="K163" s="347"/>
      <c r="L163" s="18"/>
      <c r="M163" s="18"/>
      <c r="N163" s="13"/>
      <c r="O163" s="13"/>
      <c r="P163" s="13"/>
    </row>
    <row r="164" spans="2:16" s="10" customFormat="1" ht="13.9" customHeight="1">
      <c r="B164" s="13"/>
      <c r="C164" s="18"/>
      <c r="D164" s="18"/>
      <c r="E164" s="18"/>
      <c r="F164" s="18"/>
      <c r="G164" s="18"/>
      <c r="H164" s="18"/>
      <c r="I164" s="18"/>
      <c r="J164" s="347"/>
      <c r="K164" s="347"/>
      <c r="L164" s="18"/>
      <c r="M164" s="18"/>
      <c r="N164" s="13"/>
      <c r="O164" s="13"/>
      <c r="P164" s="13"/>
    </row>
    <row r="165" spans="2:16" s="10" customFormat="1" ht="13.9" customHeight="1">
      <c r="B165" s="13"/>
      <c r="C165" s="18"/>
      <c r="D165" s="18"/>
      <c r="E165" s="18"/>
      <c r="F165" s="18"/>
      <c r="G165" s="18"/>
      <c r="H165" s="18"/>
      <c r="I165" s="18"/>
      <c r="J165" s="347"/>
      <c r="K165" s="347"/>
      <c r="L165" s="18"/>
      <c r="M165" s="18"/>
      <c r="N165" s="13"/>
      <c r="O165" s="13"/>
      <c r="P165" s="13"/>
    </row>
    <row r="166" spans="2:16" s="10" customFormat="1" ht="13.9" customHeight="1">
      <c r="B166" s="13"/>
      <c r="C166" s="18"/>
      <c r="D166" s="18"/>
      <c r="E166" s="18"/>
      <c r="F166" s="18"/>
      <c r="G166" s="18"/>
      <c r="H166" s="18"/>
      <c r="I166" s="18"/>
      <c r="J166" s="347"/>
      <c r="K166" s="347"/>
      <c r="L166" s="18"/>
      <c r="M166" s="18"/>
      <c r="N166" s="13"/>
      <c r="O166" s="13"/>
      <c r="P166" s="13"/>
    </row>
    <row r="167" spans="2:16" s="10" customFormat="1" ht="13.9" customHeight="1">
      <c r="B167" s="13"/>
      <c r="C167" s="18"/>
      <c r="D167" s="18"/>
      <c r="E167" s="18"/>
      <c r="F167" s="18"/>
      <c r="G167" s="18"/>
      <c r="H167" s="18"/>
      <c r="I167" s="18"/>
      <c r="J167" s="347"/>
      <c r="K167" s="347"/>
      <c r="L167" s="18"/>
      <c r="M167" s="18"/>
      <c r="N167" s="13"/>
      <c r="O167" s="13"/>
      <c r="P167" s="13"/>
    </row>
    <row r="168" spans="2:16" s="10" customFormat="1" ht="13.9" customHeight="1">
      <c r="B168" s="13"/>
      <c r="C168" s="18"/>
      <c r="D168" s="18"/>
      <c r="E168" s="18"/>
      <c r="F168" s="18"/>
      <c r="G168" s="18"/>
      <c r="H168" s="18"/>
      <c r="I168" s="18"/>
      <c r="J168" s="347"/>
      <c r="K168" s="347"/>
      <c r="L168" s="18"/>
      <c r="M168" s="18"/>
      <c r="N168" s="13"/>
      <c r="O168" s="13"/>
      <c r="P168" s="13"/>
    </row>
    <row r="169" spans="2:16" s="10" customFormat="1" ht="13.9" customHeight="1">
      <c r="B169" s="13"/>
      <c r="C169" s="18"/>
      <c r="D169" s="18"/>
      <c r="E169" s="18"/>
      <c r="F169" s="18"/>
      <c r="G169" s="18"/>
      <c r="H169" s="18"/>
      <c r="I169" s="18"/>
      <c r="J169" s="347"/>
      <c r="K169" s="347"/>
      <c r="L169" s="18"/>
      <c r="M169" s="18"/>
      <c r="N169" s="13"/>
      <c r="O169" s="13"/>
      <c r="P169" s="13"/>
    </row>
    <row r="170" spans="2:16" s="10" customFormat="1" ht="13.9" customHeight="1">
      <c r="B170" s="13"/>
      <c r="C170" s="18"/>
      <c r="D170" s="18"/>
      <c r="E170" s="18"/>
      <c r="F170" s="18"/>
      <c r="G170" s="18"/>
      <c r="H170" s="18"/>
      <c r="I170" s="18"/>
      <c r="J170" s="347"/>
      <c r="K170" s="347"/>
      <c r="L170" s="18"/>
      <c r="M170" s="18"/>
      <c r="N170" s="13"/>
      <c r="O170" s="13"/>
      <c r="P170" s="13"/>
    </row>
    <row r="171" spans="2:16" s="10" customFormat="1" ht="13.9" customHeight="1">
      <c r="B171" s="13"/>
      <c r="C171" s="18"/>
      <c r="D171" s="18"/>
      <c r="E171" s="18"/>
      <c r="F171" s="18"/>
      <c r="G171" s="18"/>
      <c r="H171" s="18"/>
      <c r="I171" s="18"/>
      <c r="J171" s="347"/>
      <c r="K171" s="347"/>
      <c r="L171" s="18"/>
      <c r="M171" s="18"/>
      <c r="N171" s="13"/>
      <c r="O171" s="13"/>
      <c r="P171" s="13"/>
    </row>
    <row r="172" spans="2:16" s="10" customFormat="1" ht="13.9" customHeight="1">
      <c r="B172" s="13"/>
      <c r="C172" s="18"/>
      <c r="D172" s="18"/>
      <c r="E172" s="18"/>
      <c r="F172" s="18"/>
      <c r="G172" s="18"/>
      <c r="H172" s="18"/>
      <c r="I172" s="18"/>
      <c r="J172" s="347"/>
      <c r="K172" s="347"/>
      <c r="L172" s="18"/>
      <c r="M172" s="18"/>
      <c r="N172" s="13"/>
      <c r="O172" s="13"/>
      <c r="P172" s="13"/>
    </row>
    <row r="173" spans="2:16" s="10" customFormat="1" ht="13.9" customHeight="1">
      <c r="B173" s="13"/>
      <c r="C173" s="18"/>
      <c r="D173" s="18"/>
      <c r="E173" s="18"/>
      <c r="F173" s="18"/>
      <c r="G173" s="18"/>
      <c r="H173" s="18"/>
      <c r="I173" s="18"/>
      <c r="J173" s="347"/>
      <c r="K173" s="347"/>
      <c r="L173" s="18"/>
      <c r="M173" s="18"/>
      <c r="N173" s="13"/>
      <c r="O173" s="13"/>
      <c r="P173" s="13"/>
    </row>
    <row r="174" spans="2:16" s="10" customFormat="1" ht="13.9" customHeight="1">
      <c r="B174" s="13"/>
      <c r="C174" s="18"/>
      <c r="D174" s="18"/>
      <c r="E174" s="18"/>
      <c r="F174" s="18"/>
      <c r="G174" s="18"/>
      <c r="H174" s="18"/>
      <c r="I174" s="18"/>
      <c r="J174" s="347"/>
      <c r="K174" s="347"/>
      <c r="L174" s="18"/>
      <c r="M174" s="18"/>
      <c r="N174" s="13"/>
      <c r="O174" s="13"/>
      <c r="P174" s="13"/>
    </row>
    <row r="175" spans="2:16" s="10" customFormat="1" ht="13.9" customHeight="1">
      <c r="B175" s="13"/>
      <c r="C175" s="18"/>
      <c r="D175" s="18"/>
      <c r="E175" s="18"/>
      <c r="F175" s="18"/>
      <c r="G175" s="18"/>
      <c r="H175" s="18"/>
      <c r="I175" s="18"/>
      <c r="J175" s="347"/>
      <c r="K175" s="347"/>
      <c r="L175" s="18"/>
      <c r="M175" s="18"/>
      <c r="N175" s="13"/>
      <c r="O175" s="13"/>
      <c r="P175" s="13"/>
    </row>
    <row r="176" spans="2:16" s="10" customFormat="1" ht="13.9" customHeight="1">
      <c r="B176" s="13"/>
      <c r="C176" s="18"/>
      <c r="D176" s="18"/>
      <c r="E176" s="18"/>
      <c r="F176" s="18"/>
      <c r="G176" s="18"/>
      <c r="H176" s="18"/>
      <c r="I176" s="18"/>
      <c r="J176" s="347"/>
      <c r="K176" s="347"/>
      <c r="L176" s="18"/>
      <c r="M176" s="18"/>
      <c r="N176" s="13"/>
      <c r="O176" s="13"/>
      <c r="P176" s="13"/>
    </row>
    <row r="177" spans="2:16" s="10" customFormat="1" ht="13.9" customHeight="1">
      <c r="B177" s="13"/>
      <c r="C177" s="18"/>
      <c r="D177" s="18"/>
      <c r="E177" s="18"/>
      <c r="F177" s="18"/>
      <c r="G177" s="18"/>
      <c r="H177" s="18"/>
      <c r="I177" s="18"/>
      <c r="J177" s="347"/>
      <c r="K177" s="347"/>
      <c r="L177" s="18"/>
      <c r="M177" s="18"/>
      <c r="N177" s="13"/>
      <c r="O177" s="13"/>
      <c r="P177" s="13"/>
    </row>
    <row r="178" spans="2:16" s="10" customFormat="1" ht="13.9" customHeight="1">
      <c r="B178" s="13"/>
      <c r="C178" s="18"/>
      <c r="D178" s="18"/>
      <c r="E178" s="18"/>
      <c r="F178" s="18"/>
      <c r="G178" s="18"/>
      <c r="H178" s="18"/>
      <c r="I178" s="18"/>
      <c r="J178" s="347"/>
      <c r="K178" s="347"/>
      <c r="L178" s="18"/>
      <c r="M178" s="18"/>
      <c r="N178" s="13"/>
      <c r="O178" s="13"/>
      <c r="P178" s="13"/>
    </row>
    <row r="179" spans="2:16" s="10" customFormat="1" ht="13.9" customHeight="1">
      <c r="B179" s="13"/>
      <c r="C179" s="18"/>
      <c r="D179" s="18"/>
      <c r="E179" s="18"/>
      <c r="F179" s="18"/>
      <c r="G179" s="18"/>
      <c r="H179" s="18"/>
      <c r="I179" s="18"/>
      <c r="J179" s="347"/>
      <c r="K179" s="347"/>
      <c r="L179" s="18"/>
      <c r="M179" s="18"/>
      <c r="N179" s="13"/>
      <c r="O179" s="13"/>
      <c r="P179" s="13"/>
    </row>
    <row r="180" spans="2:16" s="10" customFormat="1" ht="13.9" customHeight="1">
      <c r="B180" s="13"/>
      <c r="C180" s="18"/>
      <c r="D180" s="18"/>
      <c r="E180" s="18"/>
      <c r="F180" s="18"/>
      <c r="G180" s="18"/>
      <c r="H180" s="18"/>
      <c r="I180" s="18"/>
      <c r="J180" s="347"/>
      <c r="K180" s="347"/>
      <c r="L180" s="18"/>
      <c r="M180" s="18"/>
      <c r="N180" s="13"/>
      <c r="O180" s="13"/>
      <c r="P180" s="13"/>
    </row>
    <row r="181" spans="2:16" s="10" customFormat="1" ht="13.9" customHeight="1">
      <c r="B181" s="13"/>
      <c r="C181" s="18"/>
      <c r="D181" s="18"/>
      <c r="E181" s="18"/>
      <c r="F181" s="18"/>
      <c r="G181" s="18"/>
      <c r="H181" s="18"/>
      <c r="I181" s="18"/>
      <c r="J181" s="347"/>
      <c r="K181" s="347"/>
      <c r="L181" s="18"/>
      <c r="M181" s="18"/>
      <c r="N181" s="13"/>
      <c r="O181" s="13"/>
      <c r="P181" s="13"/>
    </row>
    <row r="182" spans="2:16" s="10" customFormat="1" ht="13.9" customHeight="1">
      <c r="B182" s="13"/>
      <c r="C182" s="18"/>
      <c r="D182" s="18"/>
      <c r="E182" s="18"/>
      <c r="F182" s="18"/>
      <c r="G182" s="18"/>
      <c r="H182" s="18"/>
      <c r="I182" s="18"/>
      <c r="J182" s="347"/>
      <c r="K182" s="347"/>
      <c r="L182" s="18"/>
      <c r="M182" s="18"/>
      <c r="N182" s="13"/>
      <c r="O182" s="13"/>
      <c r="P182" s="13"/>
    </row>
    <row r="183" spans="2:16" s="10" customFormat="1" ht="13.9" customHeight="1">
      <c r="B183" s="13"/>
      <c r="C183" s="18"/>
      <c r="D183" s="18"/>
      <c r="E183" s="18"/>
      <c r="F183" s="18"/>
      <c r="G183" s="18"/>
      <c r="H183" s="18"/>
      <c r="I183" s="18"/>
      <c r="J183" s="347"/>
      <c r="K183" s="347"/>
      <c r="L183" s="18"/>
      <c r="M183" s="18"/>
      <c r="N183" s="13"/>
      <c r="O183" s="13"/>
      <c r="P183" s="13"/>
    </row>
    <row r="184" spans="2:16" s="10" customFormat="1" ht="13.9" customHeight="1">
      <c r="B184" s="13"/>
      <c r="C184" s="18"/>
      <c r="D184" s="18"/>
      <c r="E184" s="18"/>
      <c r="F184" s="18"/>
      <c r="G184" s="18"/>
      <c r="H184" s="18"/>
      <c r="I184" s="18"/>
      <c r="J184" s="347"/>
      <c r="K184" s="347"/>
      <c r="L184" s="18"/>
      <c r="M184" s="18"/>
      <c r="N184" s="13"/>
      <c r="O184" s="13"/>
      <c r="P184" s="13"/>
    </row>
    <row r="185" spans="2:16" s="10" customFormat="1" ht="13.9" customHeight="1">
      <c r="B185" s="13"/>
      <c r="C185" s="18"/>
      <c r="D185" s="18"/>
      <c r="E185" s="18"/>
      <c r="F185" s="18"/>
      <c r="G185" s="18"/>
      <c r="H185" s="18"/>
      <c r="I185" s="18"/>
      <c r="J185" s="347"/>
      <c r="K185" s="347"/>
      <c r="L185" s="18"/>
      <c r="M185" s="18"/>
      <c r="N185" s="13"/>
      <c r="O185" s="13"/>
      <c r="P185" s="13"/>
    </row>
    <row r="186" spans="2:16" s="10" customFormat="1" ht="13.9" customHeight="1">
      <c r="B186" s="13"/>
      <c r="C186" s="18"/>
      <c r="D186" s="18"/>
      <c r="E186" s="18"/>
      <c r="F186" s="18"/>
      <c r="G186" s="18"/>
      <c r="H186" s="18"/>
      <c r="I186" s="18"/>
      <c r="J186" s="347"/>
      <c r="K186" s="347"/>
      <c r="L186" s="18"/>
      <c r="M186" s="18"/>
      <c r="N186" s="13"/>
      <c r="O186" s="13"/>
      <c r="P186" s="13"/>
    </row>
    <row r="187" spans="2:16" s="10" customFormat="1" ht="13.9" customHeight="1">
      <c r="B187" s="13"/>
      <c r="C187" s="18"/>
      <c r="D187" s="18"/>
      <c r="E187" s="18"/>
      <c r="F187" s="18"/>
      <c r="G187" s="18"/>
      <c r="H187" s="18"/>
      <c r="I187" s="18"/>
      <c r="J187" s="347"/>
      <c r="K187" s="347"/>
      <c r="L187" s="18"/>
      <c r="M187" s="18"/>
      <c r="N187" s="13"/>
      <c r="O187" s="13"/>
      <c r="P187" s="13"/>
    </row>
    <row r="188" spans="2:16" s="10" customFormat="1" ht="13.9" customHeight="1">
      <c r="B188" s="13"/>
      <c r="C188" s="18"/>
      <c r="D188" s="18"/>
      <c r="E188" s="18"/>
      <c r="F188" s="18"/>
      <c r="G188" s="18"/>
      <c r="H188" s="18"/>
      <c r="I188" s="18"/>
      <c r="J188" s="347"/>
      <c r="K188" s="347"/>
      <c r="L188" s="18"/>
      <c r="M188" s="18"/>
      <c r="N188" s="13"/>
      <c r="O188" s="13"/>
      <c r="P188" s="13"/>
    </row>
    <row r="189" spans="2:16" s="10" customFormat="1" ht="13.9" customHeight="1">
      <c r="B189" s="13"/>
      <c r="C189" s="18"/>
      <c r="D189" s="18"/>
      <c r="E189" s="18"/>
      <c r="F189" s="18"/>
      <c r="G189" s="18"/>
      <c r="H189" s="18"/>
      <c r="I189" s="18"/>
      <c r="J189" s="347"/>
      <c r="K189" s="347"/>
      <c r="L189" s="18"/>
      <c r="M189" s="18"/>
      <c r="N189" s="13"/>
      <c r="O189" s="13"/>
      <c r="P189" s="13"/>
    </row>
    <row r="190" spans="2:16" s="10" customFormat="1" ht="13.9" customHeight="1">
      <c r="B190" s="13"/>
      <c r="C190" s="18"/>
      <c r="D190" s="18"/>
      <c r="E190" s="18"/>
      <c r="F190" s="18"/>
      <c r="G190" s="18"/>
      <c r="H190" s="18"/>
      <c r="I190" s="18"/>
      <c r="J190" s="347"/>
      <c r="K190" s="347"/>
      <c r="L190" s="18"/>
      <c r="M190" s="18"/>
      <c r="N190" s="13"/>
      <c r="O190" s="13"/>
      <c r="P190" s="13"/>
    </row>
    <row r="191" spans="2:16" s="10" customFormat="1" ht="13.9" customHeight="1">
      <c r="B191" s="13"/>
      <c r="C191" s="18"/>
      <c r="D191" s="18"/>
      <c r="E191" s="18"/>
      <c r="F191" s="18"/>
      <c r="G191" s="18"/>
      <c r="H191" s="18"/>
      <c r="I191" s="18"/>
      <c r="J191" s="347"/>
      <c r="K191" s="347"/>
      <c r="L191" s="18"/>
      <c r="M191" s="18"/>
      <c r="N191" s="13"/>
      <c r="O191" s="13"/>
      <c r="P191" s="13"/>
    </row>
    <row r="192" spans="2:16" s="10" customFormat="1" ht="13.9" customHeight="1">
      <c r="B192" s="13"/>
      <c r="C192" s="18"/>
      <c r="D192" s="18"/>
      <c r="E192" s="18"/>
      <c r="F192" s="18"/>
      <c r="G192" s="18"/>
      <c r="H192" s="18"/>
      <c r="I192" s="18"/>
      <c r="J192" s="347"/>
      <c r="K192" s="347"/>
      <c r="L192" s="18"/>
      <c r="M192" s="18"/>
      <c r="N192" s="13"/>
      <c r="O192" s="13"/>
      <c r="P192" s="13"/>
    </row>
    <row r="193" spans="2:16" s="10" customFormat="1" ht="13.9" customHeight="1">
      <c r="B193" s="13"/>
      <c r="C193" s="18"/>
      <c r="D193" s="18"/>
      <c r="E193" s="18"/>
      <c r="F193" s="18"/>
      <c r="G193" s="18"/>
      <c r="H193" s="18"/>
      <c r="I193" s="18"/>
      <c r="J193" s="347"/>
      <c r="K193" s="347"/>
      <c r="L193" s="18"/>
      <c r="M193" s="18"/>
      <c r="N193" s="13"/>
      <c r="O193" s="13"/>
      <c r="P193" s="13"/>
    </row>
    <row r="194" spans="2:16" s="10" customFormat="1" ht="13.9" customHeight="1">
      <c r="B194" s="13"/>
      <c r="C194" s="18"/>
      <c r="D194" s="18"/>
      <c r="E194" s="18"/>
      <c r="F194" s="18"/>
      <c r="G194" s="18"/>
      <c r="H194" s="18"/>
      <c r="I194" s="18"/>
      <c r="J194" s="347"/>
      <c r="K194" s="347"/>
      <c r="L194" s="18"/>
      <c r="M194" s="18"/>
      <c r="N194" s="13"/>
      <c r="O194" s="13"/>
      <c r="P194" s="13"/>
    </row>
    <row r="195" spans="2:16" s="10" customFormat="1" ht="13.9" customHeight="1">
      <c r="B195" s="13"/>
      <c r="C195" s="18"/>
      <c r="D195" s="18"/>
      <c r="E195" s="18"/>
      <c r="F195" s="18"/>
      <c r="G195" s="18"/>
      <c r="H195" s="18"/>
      <c r="I195" s="18"/>
      <c r="J195" s="347"/>
      <c r="K195" s="347"/>
      <c r="L195" s="18"/>
      <c r="M195" s="18"/>
      <c r="N195" s="13"/>
      <c r="O195" s="13"/>
      <c r="P195" s="13"/>
    </row>
    <row r="196" spans="2:16" s="10" customFormat="1" ht="13.9" customHeight="1">
      <c r="B196" s="13"/>
      <c r="C196" s="18"/>
      <c r="D196" s="18"/>
      <c r="E196" s="18"/>
      <c r="F196" s="18"/>
      <c r="G196" s="18"/>
      <c r="H196" s="18"/>
      <c r="I196" s="18"/>
      <c r="J196" s="347"/>
      <c r="K196" s="347"/>
      <c r="L196" s="18"/>
      <c r="M196" s="18"/>
      <c r="N196" s="13"/>
      <c r="O196" s="13"/>
      <c r="P196" s="13"/>
    </row>
    <row r="197" spans="2:16" s="10" customFormat="1" ht="13.9" customHeight="1">
      <c r="B197" s="13"/>
      <c r="C197" s="18"/>
      <c r="D197" s="18"/>
      <c r="E197" s="18"/>
      <c r="F197" s="18"/>
      <c r="G197" s="18"/>
      <c r="H197" s="18"/>
      <c r="I197" s="18"/>
      <c r="J197" s="347"/>
      <c r="K197" s="347"/>
      <c r="L197" s="18"/>
      <c r="M197" s="18"/>
      <c r="N197" s="13"/>
      <c r="O197" s="13"/>
      <c r="P197" s="13"/>
    </row>
    <row r="198" spans="2:16" s="10" customFormat="1" ht="13.9" customHeight="1">
      <c r="B198" s="13"/>
      <c r="C198" s="18"/>
      <c r="D198" s="18"/>
      <c r="E198" s="18"/>
      <c r="F198" s="18"/>
      <c r="G198" s="18"/>
      <c r="H198" s="18"/>
      <c r="I198" s="18"/>
      <c r="J198" s="347"/>
      <c r="K198" s="347"/>
      <c r="L198" s="18"/>
      <c r="M198" s="18"/>
      <c r="N198" s="13"/>
      <c r="O198" s="13"/>
      <c r="P198" s="13"/>
    </row>
    <row r="199" spans="2:16" s="10" customFormat="1" ht="13.9" customHeight="1">
      <c r="B199" s="13"/>
      <c r="C199" s="18"/>
      <c r="D199" s="18"/>
      <c r="E199" s="18"/>
      <c r="F199" s="18"/>
      <c r="G199" s="18"/>
      <c r="H199" s="18"/>
      <c r="I199" s="18"/>
      <c r="J199" s="347"/>
      <c r="K199" s="347"/>
      <c r="L199" s="18"/>
      <c r="M199" s="18"/>
      <c r="N199" s="13"/>
      <c r="O199" s="13"/>
      <c r="P199" s="13"/>
    </row>
    <row r="200" spans="2:16" s="10" customFormat="1" ht="13.9" customHeight="1">
      <c r="B200" s="13"/>
      <c r="C200" s="18"/>
      <c r="D200" s="18"/>
      <c r="E200" s="18"/>
      <c r="F200" s="18"/>
      <c r="G200" s="18"/>
      <c r="H200" s="18"/>
      <c r="I200" s="18"/>
      <c r="J200" s="347"/>
      <c r="K200" s="347"/>
      <c r="L200" s="18"/>
      <c r="M200" s="18"/>
      <c r="N200" s="13"/>
      <c r="O200" s="13"/>
      <c r="P200" s="13"/>
    </row>
    <row r="201" spans="2:16" s="10" customFormat="1" ht="13.9" customHeight="1">
      <c r="B201" s="13"/>
      <c r="C201" s="18"/>
      <c r="D201" s="18"/>
      <c r="E201" s="18"/>
      <c r="F201" s="18"/>
      <c r="G201" s="18"/>
      <c r="H201" s="18"/>
      <c r="I201" s="18"/>
      <c r="J201" s="347"/>
      <c r="K201" s="347"/>
      <c r="L201" s="18"/>
      <c r="M201" s="18"/>
      <c r="N201" s="13"/>
      <c r="O201" s="13"/>
      <c r="P201" s="13"/>
    </row>
    <row r="202" spans="2:16" s="10" customFormat="1" ht="13.9" customHeight="1">
      <c r="B202" s="13"/>
      <c r="C202" s="18"/>
      <c r="D202" s="18"/>
      <c r="E202" s="18"/>
      <c r="F202" s="18"/>
      <c r="G202" s="18"/>
      <c r="H202" s="18"/>
      <c r="I202" s="18"/>
      <c r="J202" s="347"/>
      <c r="K202" s="347"/>
      <c r="L202" s="18"/>
      <c r="M202" s="18"/>
      <c r="N202" s="13"/>
      <c r="O202" s="13"/>
      <c r="P202" s="13"/>
    </row>
    <row r="203" spans="2:16" s="10" customFormat="1" ht="13.9" customHeight="1">
      <c r="B203" s="13"/>
      <c r="C203" s="18"/>
      <c r="D203" s="18"/>
      <c r="E203" s="18"/>
      <c r="F203" s="18"/>
      <c r="G203" s="18"/>
      <c r="H203" s="18"/>
      <c r="I203" s="18"/>
      <c r="J203" s="347"/>
      <c r="K203" s="347"/>
      <c r="L203" s="18"/>
      <c r="M203" s="18"/>
      <c r="N203" s="13"/>
      <c r="O203" s="13"/>
      <c r="P203" s="13"/>
    </row>
    <row r="204" spans="2:16" s="10" customFormat="1" ht="13.9" customHeight="1">
      <c r="B204" s="13"/>
      <c r="C204" s="18"/>
      <c r="D204" s="18"/>
      <c r="E204" s="18"/>
      <c r="F204" s="18"/>
      <c r="G204" s="18"/>
      <c r="H204" s="18"/>
      <c r="I204" s="18"/>
      <c r="J204" s="347"/>
      <c r="K204" s="347"/>
      <c r="L204" s="18"/>
      <c r="M204" s="18"/>
      <c r="N204" s="13"/>
      <c r="O204" s="13"/>
      <c r="P204" s="13"/>
    </row>
    <row r="205" spans="2:16" s="10" customFormat="1" ht="13.9" customHeight="1">
      <c r="B205" s="13"/>
      <c r="C205" s="18"/>
      <c r="D205" s="18"/>
      <c r="E205" s="18"/>
      <c r="F205" s="18"/>
      <c r="G205" s="18"/>
      <c r="H205" s="18"/>
      <c r="I205" s="18"/>
      <c r="J205" s="347"/>
      <c r="K205" s="347"/>
      <c r="L205" s="18"/>
      <c r="M205" s="18"/>
      <c r="N205" s="13"/>
      <c r="O205" s="13"/>
      <c r="P205" s="13"/>
    </row>
    <row r="206" spans="2:16" s="10" customFormat="1" ht="13.9" customHeight="1">
      <c r="B206" s="13"/>
      <c r="C206" s="18"/>
      <c r="D206" s="18"/>
      <c r="E206" s="18"/>
      <c r="F206" s="18"/>
      <c r="G206" s="18"/>
      <c r="H206" s="18"/>
      <c r="I206" s="18"/>
      <c r="J206" s="347"/>
      <c r="K206" s="347"/>
      <c r="L206" s="18"/>
      <c r="M206" s="18"/>
      <c r="N206" s="13"/>
      <c r="O206" s="13"/>
      <c r="P206" s="13"/>
    </row>
    <row r="207" spans="2:16" s="10" customFormat="1" ht="13.9" customHeight="1">
      <c r="B207" s="13"/>
      <c r="C207" s="18"/>
      <c r="D207" s="18"/>
      <c r="E207" s="18"/>
      <c r="F207" s="18"/>
      <c r="G207" s="18"/>
      <c r="H207" s="18"/>
      <c r="I207" s="18"/>
      <c r="J207" s="347"/>
      <c r="K207" s="347"/>
      <c r="L207" s="18"/>
      <c r="M207" s="18"/>
      <c r="N207" s="13"/>
      <c r="O207" s="13"/>
      <c r="P207" s="13"/>
    </row>
    <row r="208" spans="2:16" s="10" customFormat="1" ht="13.9" customHeight="1">
      <c r="B208" s="13"/>
      <c r="C208" s="18"/>
      <c r="D208" s="18"/>
      <c r="E208" s="18"/>
      <c r="F208" s="18"/>
      <c r="G208" s="18"/>
      <c r="H208" s="18"/>
      <c r="I208" s="18"/>
      <c r="J208" s="347"/>
      <c r="K208" s="347"/>
      <c r="L208" s="18"/>
      <c r="M208" s="18"/>
      <c r="N208" s="13"/>
      <c r="O208" s="13"/>
      <c r="P208" s="13"/>
    </row>
    <row r="209" spans="2:16" s="10" customFormat="1" ht="13.9" customHeight="1">
      <c r="B209" s="13"/>
      <c r="C209" s="18"/>
      <c r="D209" s="18"/>
      <c r="E209" s="18"/>
      <c r="F209" s="18"/>
      <c r="G209" s="18"/>
      <c r="H209" s="18"/>
      <c r="I209" s="18"/>
      <c r="J209" s="347"/>
      <c r="K209" s="347"/>
      <c r="L209" s="18"/>
      <c r="M209" s="18"/>
      <c r="N209" s="13"/>
      <c r="O209" s="13"/>
      <c r="P209" s="13"/>
    </row>
    <row r="210" spans="2:16" s="10" customFormat="1" ht="13.9" customHeight="1">
      <c r="B210" s="13"/>
      <c r="C210" s="18"/>
      <c r="D210" s="18"/>
      <c r="E210" s="18"/>
      <c r="F210" s="18"/>
      <c r="G210" s="18"/>
      <c r="H210" s="18"/>
      <c r="I210" s="18"/>
      <c r="J210" s="347"/>
      <c r="K210" s="347"/>
      <c r="L210" s="18"/>
      <c r="M210" s="18"/>
      <c r="N210" s="13"/>
      <c r="O210" s="13"/>
      <c r="P210" s="13"/>
    </row>
    <row r="211" spans="2:16" s="10" customFormat="1" ht="13.9" customHeight="1">
      <c r="B211" s="13"/>
      <c r="C211" s="18"/>
      <c r="D211" s="18"/>
      <c r="E211" s="18"/>
      <c r="F211" s="18"/>
      <c r="G211" s="18"/>
      <c r="H211" s="18"/>
      <c r="I211" s="18"/>
      <c r="J211" s="347"/>
      <c r="K211" s="347"/>
      <c r="L211" s="18"/>
      <c r="M211" s="18"/>
      <c r="N211" s="13"/>
      <c r="O211" s="13"/>
      <c r="P211" s="13"/>
    </row>
    <row r="212" spans="2:16" s="10" customFormat="1" ht="13.9" customHeight="1">
      <c r="B212" s="13"/>
      <c r="C212" s="18"/>
      <c r="D212" s="18"/>
      <c r="E212" s="18"/>
      <c r="F212" s="18"/>
      <c r="G212" s="18"/>
      <c r="H212" s="18"/>
      <c r="I212" s="18"/>
      <c r="J212" s="347"/>
      <c r="K212" s="347"/>
      <c r="L212" s="18"/>
      <c r="M212" s="18"/>
      <c r="N212" s="13"/>
      <c r="O212" s="13"/>
      <c r="P212" s="13"/>
    </row>
    <row r="213" spans="2:16" s="10" customFormat="1" ht="13.9" customHeight="1">
      <c r="B213" s="13"/>
      <c r="C213" s="18"/>
      <c r="D213" s="18"/>
      <c r="E213" s="18"/>
      <c r="F213" s="18"/>
      <c r="G213" s="18"/>
      <c r="H213" s="18"/>
      <c r="I213" s="18"/>
      <c r="J213" s="347"/>
      <c r="K213" s="347"/>
      <c r="L213" s="18"/>
      <c r="M213" s="18"/>
      <c r="N213" s="13"/>
      <c r="O213" s="13"/>
      <c r="P213" s="13"/>
    </row>
    <row r="214" spans="2:16" s="10" customFormat="1" ht="13.9" customHeight="1">
      <c r="B214" s="13"/>
      <c r="C214" s="18"/>
      <c r="D214" s="18"/>
      <c r="E214" s="18"/>
      <c r="F214" s="18"/>
      <c r="G214" s="18"/>
      <c r="H214" s="18"/>
      <c r="I214" s="18"/>
      <c r="J214" s="347"/>
      <c r="K214" s="347"/>
      <c r="L214" s="18"/>
      <c r="M214" s="18"/>
      <c r="N214" s="13"/>
      <c r="O214" s="13"/>
      <c r="P214" s="13"/>
    </row>
    <row r="215" spans="2:16" s="10" customFormat="1" ht="13.9" customHeight="1">
      <c r="B215" s="13"/>
      <c r="C215" s="18"/>
      <c r="D215" s="18"/>
      <c r="E215" s="18"/>
      <c r="F215" s="18"/>
      <c r="G215" s="18"/>
      <c r="H215" s="18"/>
      <c r="I215" s="18"/>
      <c r="J215" s="347"/>
      <c r="K215" s="347"/>
      <c r="L215" s="18"/>
      <c r="M215" s="18"/>
      <c r="N215" s="13"/>
      <c r="O215" s="13"/>
      <c r="P215" s="13"/>
    </row>
    <row r="216" spans="2:16" s="10" customFormat="1" ht="13.9" customHeight="1">
      <c r="B216" s="13"/>
      <c r="C216" s="18"/>
      <c r="D216" s="18"/>
      <c r="E216" s="18"/>
      <c r="F216" s="18"/>
      <c r="G216" s="18"/>
      <c r="H216" s="18"/>
      <c r="I216" s="18"/>
      <c r="J216" s="347"/>
      <c r="K216" s="347"/>
      <c r="L216" s="18"/>
      <c r="M216" s="18"/>
      <c r="N216" s="13"/>
      <c r="O216" s="13"/>
      <c r="P216" s="13"/>
    </row>
    <row r="217" spans="2:16" s="10" customFormat="1" ht="13.9" customHeight="1">
      <c r="B217" s="13"/>
      <c r="C217" s="18"/>
      <c r="D217" s="18"/>
      <c r="E217" s="18"/>
      <c r="F217" s="18"/>
      <c r="G217" s="18"/>
      <c r="H217" s="18"/>
      <c r="I217" s="18"/>
      <c r="J217" s="347"/>
      <c r="K217" s="347"/>
      <c r="L217" s="18"/>
      <c r="M217" s="18"/>
      <c r="N217" s="13"/>
      <c r="O217" s="13"/>
      <c r="P217" s="13"/>
    </row>
    <row r="218" spans="2:16" s="10" customFormat="1" ht="13.9" customHeight="1">
      <c r="B218" s="13"/>
      <c r="C218" s="18"/>
      <c r="D218" s="18"/>
      <c r="E218" s="18"/>
      <c r="F218" s="18"/>
      <c r="G218" s="18"/>
      <c r="H218" s="18"/>
      <c r="I218" s="18"/>
      <c r="J218" s="347"/>
      <c r="K218" s="347"/>
      <c r="L218" s="18"/>
      <c r="M218" s="18"/>
      <c r="N218" s="13"/>
      <c r="O218" s="13"/>
      <c r="P218" s="13"/>
    </row>
    <row r="219" spans="2:16" s="10" customFormat="1" ht="13.9" customHeight="1">
      <c r="B219" s="13"/>
      <c r="C219" s="18"/>
      <c r="D219" s="18"/>
      <c r="E219" s="18"/>
      <c r="F219" s="18"/>
      <c r="G219" s="18"/>
      <c r="H219" s="18"/>
      <c r="I219" s="18"/>
      <c r="J219" s="347"/>
      <c r="K219" s="347"/>
      <c r="L219" s="18"/>
      <c r="M219" s="18"/>
      <c r="N219" s="13"/>
      <c r="O219" s="13"/>
      <c r="P219" s="13"/>
    </row>
    <row r="220" spans="2:16" s="10" customFormat="1" ht="13.9" customHeight="1">
      <c r="B220" s="13"/>
      <c r="C220" s="18"/>
      <c r="D220" s="18"/>
      <c r="E220" s="18"/>
      <c r="F220" s="18"/>
      <c r="G220" s="18"/>
      <c r="H220" s="18"/>
      <c r="I220" s="18"/>
      <c r="J220" s="347"/>
      <c r="K220" s="347"/>
      <c r="L220" s="18"/>
      <c r="M220" s="18"/>
      <c r="N220" s="13"/>
      <c r="O220" s="13"/>
      <c r="P220" s="13"/>
    </row>
    <row r="221" spans="2:16" s="10" customFormat="1" ht="13.9" customHeight="1">
      <c r="B221" s="13"/>
      <c r="C221" s="18"/>
      <c r="D221" s="18"/>
      <c r="E221" s="18"/>
      <c r="F221" s="18"/>
      <c r="G221" s="18"/>
      <c r="H221" s="18"/>
      <c r="I221" s="18"/>
      <c r="J221" s="347"/>
      <c r="K221" s="347"/>
      <c r="L221" s="18"/>
      <c r="M221" s="18"/>
      <c r="N221" s="13"/>
      <c r="O221" s="13"/>
      <c r="P221" s="13"/>
    </row>
    <row r="222" spans="2:16" s="10" customFormat="1" ht="13.9" customHeight="1">
      <c r="B222" s="13"/>
      <c r="C222" s="18"/>
      <c r="D222" s="18"/>
      <c r="E222" s="18"/>
      <c r="F222" s="18"/>
      <c r="G222" s="18"/>
      <c r="H222" s="18"/>
      <c r="I222" s="18"/>
      <c r="J222" s="347"/>
      <c r="K222" s="347"/>
      <c r="L222" s="18"/>
      <c r="M222" s="18"/>
      <c r="N222" s="13"/>
      <c r="O222" s="13"/>
      <c r="P222" s="13"/>
    </row>
    <row r="223" spans="2:16" s="10" customFormat="1" ht="13.9" customHeight="1">
      <c r="B223" s="13"/>
      <c r="C223" s="18"/>
      <c r="D223" s="18"/>
      <c r="E223" s="18"/>
      <c r="F223" s="18"/>
      <c r="G223" s="18"/>
      <c r="H223" s="18"/>
      <c r="I223" s="18"/>
      <c r="J223" s="347"/>
      <c r="K223" s="347"/>
      <c r="L223" s="18"/>
      <c r="M223" s="18"/>
      <c r="N223" s="13"/>
      <c r="O223" s="13"/>
      <c r="P223" s="13"/>
    </row>
    <row r="224" spans="2:16" s="10" customFormat="1" ht="13.9" customHeight="1">
      <c r="B224" s="13"/>
      <c r="C224" s="18"/>
      <c r="D224" s="18"/>
      <c r="E224" s="18"/>
      <c r="F224" s="18"/>
      <c r="G224" s="18"/>
      <c r="H224" s="18"/>
      <c r="I224" s="18"/>
      <c r="J224" s="347"/>
      <c r="K224" s="347"/>
      <c r="L224" s="18"/>
      <c r="M224" s="18"/>
      <c r="N224" s="13"/>
      <c r="O224" s="13"/>
      <c r="P224" s="13"/>
    </row>
    <row r="225" spans="2:16" s="10" customFormat="1" ht="13.9" customHeight="1">
      <c r="B225" s="13"/>
      <c r="C225" s="18"/>
      <c r="D225" s="18"/>
      <c r="E225" s="18"/>
      <c r="F225" s="18"/>
      <c r="G225" s="18"/>
      <c r="H225" s="18"/>
      <c r="I225" s="18"/>
      <c r="J225" s="347"/>
      <c r="K225" s="347"/>
      <c r="L225" s="18"/>
      <c r="M225" s="18"/>
      <c r="N225" s="13"/>
      <c r="O225" s="13"/>
      <c r="P225" s="13"/>
    </row>
    <row r="226" spans="2:16" s="10" customFormat="1" ht="13.9" customHeight="1">
      <c r="B226" s="13"/>
      <c r="C226" s="18"/>
      <c r="D226" s="18"/>
      <c r="E226" s="18"/>
      <c r="F226" s="18"/>
      <c r="G226" s="18"/>
      <c r="H226" s="18"/>
      <c r="I226" s="18"/>
      <c r="J226" s="347"/>
      <c r="K226" s="347"/>
      <c r="L226" s="18"/>
      <c r="M226" s="18"/>
      <c r="N226" s="13"/>
      <c r="O226" s="13"/>
      <c r="P226" s="13"/>
    </row>
    <row r="227" spans="2:16" s="10" customFormat="1" ht="13.9" customHeight="1">
      <c r="B227" s="13"/>
      <c r="C227" s="18"/>
      <c r="D227" s="18"/>
      <c r="E227" s="18"/>
      <c r="F227" s="18"/>
      <c r="G227" s="18"/>
      <c r="H227" s="18"/>
      <c r="I227" s="18"/>
      <c r="J227" s="347"/>
      <c r="K227" s="347"/>
      <c r="L227" s="18"/>
      <c r="M227" s="18"/>
      <c r="N227" s="13"/>
      <c r="O227" s="13"/>
      <c r="P227" s="13"/>
    </row>
    <row r="228" spans="2:16" s="10" customFormat="1" ht="13.9" customHeight="1">
      <c r="B228" s="13"/>
      <c r="C228" s="18"/>
      <c r="D228" s="18"/>
      <c r="E228" s="18"/>
      <c r="F228" s="18"/>
      <c r="G228" s="18"/>
      <c r="H228" s="18"/>
      <c r="I228" s="18"/>
      <c r="J228" s="347"/>
      <c r="K228" s="347"/>
      <c r="L228" s="18"/>
      <c r="M228" s="18"/>
      <c r="N228" s="13"/>
      <c r="O228" s="13"/>
      <c r="P228" s="13"/>
    </row>
    <row r="229" spans="2:16" s="10" customFormat="1" ht="13.9" customHeight="1">
      <c r="B229" s="13"/>
      <c r="C229" s="18"/>
      <c r="D229" s="18"/>
      <c r="E229" s="18"/>
      <c r="F229" s="18"/>
      <c r="G229" s="18"/>
      <c r="H229" s="18"/>
      <c r="I229" s="18"/>
      <c r="J229" s="347"/>
      <c r="K229" s="347"/>
      <c r="L229" s="18"/>
      <c r="M229" s="18"/>
      <c r="N229" s="13"/>
      <c r="O229" s="13"/>
      <c r="P229" s="13"/>
    </row>
    <row r="230" spans="2:16" s="10" customFormat="1" ht="13.9" customHeight="1">
      <c r="B230" s="13"/>
      <c r="C230" s="18"/>
      <c r="D230" s="18"/>
      <c r="E230" s="18"/>
      <c r="F230" s="18"/>
      <c r="G230" s="18"/>
      <c r="H230" s="18"/>
      <c r="I230" s="18"/>
      <c r="J230" s="347"/>
      <c r="K230" s="347"/>
      <c r="L230" s="18"/>
      <c r="M230" s="18"/>
      <c r="N230" s="13"/>
      <c r="O230" s="13"/>
      <c r="P230" s="13"/>
    </row>
    <row r="231" spans="2:16" s="10" customFormat="1" ht="13.9" customHeight="1">
      <c r="B231" s="13"/>
      <c r="C231" s="18"/>
      <c r="D231" s="18"/>
      <c r="E231" s="18"/>
      <c r="F231" s="18"/>
      <c r="G231" s="18"/>
      <c r="H231" s="18"/>
      <c r="I231" s="18"/>
      <c r="J231" s="347"/>
      <c r="K231" s="347"/>
      <c r="L231" s="18"/>
      <c r="M231" s="18"/>
      <c r="N231" s="13"/>
      <c r="O231" s="13"/>
      <c r="P231" s="13"/>
    </row>
    <row r="232" spans="2:16" s="10" customFormat="1" ht="13.9" customHeight="1">
      <c r="B232" s="13"/>
      <c r="C232" s="18"/>
      <c r="D232" s="18"/>
      <c r="E232" s="18"/>
      <c r="F232" s="18"/>
      <c r="G232" s="18"/>
      <c r="H232" s="18"/>
      <c r="I232" s="18"/>
      <c r="J232" s="347"/>
      <c r="K232" s="347"/>
      <c r="L232" s="18"/>
      <c r="M232" s="18"/>
      <c r="N232" s="13"/>
      <c r="O232" s="13"/>
      <c r="P232" s="13"/>
    </row>
    <row r="233" spans="2:16" s="10" customFormat="1" ht="13.9" customHeight="1">
      <c r="B233" s="13"/>
      <c r="C233" s="18"/>
      <c r="D233" s="18"/>
      <c r="E233" s="18"/>
      <c r="F233" s="18"/>
      <c r="G233" s="18"/>
      <c r="H233" s="18"/>
      <c r="I233" s="18"/>
      <c r="J233" s="347"/>
      <c r="K233" s="347"/>
      <c r="L233" s="18"/>
      <c r="M233" s="18"/>
      <c r="N233" s="13"/>
      <c r="O233" s="13"/>
      <c r="P233" s="13"/>
    </row>
    <row r="234" spans="2:16" s="10" customFormat="1" ht="13.9" customHeight="1">
      <c r="B234" s="13"/>
      <c r="C234" s="18"/>
      <c r="D234" s="18"/>
      <c r="E234" s="18"/>
      <c r="F234" s="18"/>
      <c r="G234" s="18"/>
      <c r="H234" s="18"/>
      <c r="I234" s="18"/>
      <c r="J234" s="347"/>
      <c r="K234" s="347"/>
      <c r="L234" s="18"/>
      <c r="M234" s="18"/>
      <c r="N234" s="13"/>
      <c r="O234" s="13"/>
      <c r="P234" s="13"/>
    </row>
    <row r="235" spans="2:16" s="10" customFormat="1" ht="13.9" customHeight="1">
      <c r="B235" s="13"/>
      <c r="C235" s="18"/>
      <c r="D235" s="18"/>
      <c r="E235" s="18"/>
      <c r="F235" s="18"/>
      <c r="G235" s="18"/>
      <c r="H235" s="18"/>
      <c r="I235" s="18"/>
      <c r="J235" s="347"/>
      <c r="K235" s="347"/>
      <c r="L235" s="18"/>
      <c r="M235" s="18"/>
      <c r="N235" s="13"/>
      <c r="O235" s="13"/>
      <c r="P235" s="13"/>
    </row>
    <row r="236" spans="2:16" s="10" customFormat="1" ht="13.9" customHeight="1">
      <c r="B236" s="13"/>
      <c r="C236" s="18"/>
      <c r="D236" s="18"/>
      <c r="E236" s="18"/>
      <c r="F236" s="18"/>
      <c r="G236" s="18"/>
      <c r="H236" s="18"/>
      <c r="I236" s="18"/>
      <c r="J236" s="347"/>
      <c r="K236" s="347"/>
      <c r="L236" s="18"/>
      <c r="M236" s="18"/>
      <c r="N236" s="13"/>
      <c r="O236" s="13"/>
      <c r="P236" s="13"/>
    </row>
    <row r="237" spans="2:16" s="10" customFormat="1" ht="13.9" customHeight="1">
      <c r="B237" s="13"/>
      <c r="C237" s="18"/>
      <c r="D237" s="18"/>
      <c r="E237" s="18"/>
      <c r="F237" s="18"/>
      <c r="G237" s="18"/>
      <c r="H237" s="18"/>
      <c r="I237" s="18"/>
      <c r="J237" s="347"/>
      <c r="K237" s="347"/>
      <c r="L237" s="18"/>
      <c r="M237" s="18"/>
      <c r="N237" s="13"/>
      <c r="O237" s="13"/>
      <c r="P237" s="13"/>
    </row>
    <row r="238" spans="2:16" s="10" customFormat="1" ht="13.9" customHeight="1">
      <c r="B238" s="13"/>
      <c r="C238" s="18"/>
      <c r="D238" s="18"/>
      <c r="E238" s="18"/>
      <c r="F238" s="18"/>
      <c r="G238" s="18"/>
      <c r="H238" s="18"/>
      <c r="I238" s="18"/>
      <c r="J238" s="347"/>
      <c r="K238" s="347"/>
      <c r="L238" s="18"/>
      <c r="M238" s="18"/>
      <c r="N238" s="13"/>
      <c r="O238" s="13"/>
      <c r="P238" s="13"/>
    </row>
    <row r="239" spans="2:16" s="10" customFormat="1" ht="13.9" customHeight="1">
      <c r="B239" s="13"/>
      <c r="C239" s="18"/>
      <c r="D239" s="18"/>
      <c r="E239" s="18"/>
      <c r="F239" s="18"/>
      <c r="G239" s="18"/>
      <c r="H239" s="18"/>
      <c r="I239" s="18"/>
      <c r="J239" s="347"/>
      <c r="K239" s="347"/>
      <c r="L239" s="18"/>
      <c r="M239" s="18"/>
      <c r="N239" s="13"/>
      <c r="O239" s="13"/>
      <c r="P239" s="13"/>
    </row>
    <row r="240" spans="2:16" s="10" customFormat="1" ht="13.9" customHeight="1">
      <c r="B240" s="13"/>
      <c r="C240" s="18"/>
      <c r="D240" s="18"/>
      <c r="E240" s="18"/>
      <c r="F240" s="18"/>
      <c r="G240" s="18"/>
      <c r="H240" s="18"/>
      <c r="I240" s="18"/>
      <c r="J240" s="347"/>
      <c r="K240" s="347"/>
      <c r="L240" s="18"/>
      <c r="M240" s="18"/>
      <c r="N240" s="13"/>
      <c r="O240" s="13"/>
      <c r="P240" s="13"/>
    </row>
    <row r="241" spans="2:16" s="10" customFormat="1" ht="13.9" customHeight="1">
      <c r="B241" s="13"/>
      <c r="C241" s="18"/>
      <c r="D241" s="18"/>
      <c r="E241" s="18"/>
      <c r="F241" s="18"/>
      <c r="G241" s="18"/>
      <c r="H241" s="18"/>
      <c r="I241" s="18"/>
      <c r="J241" s="347"/>
      <c r="K241" s="347"/>
      <c r="L241" s="18"/>
      <c r="M241" s="18"/>
      <c r="N241" s="13"/>
      <c r="O241" s="13"/>
      <c r="P241" s="13"/>
    </row>
    <row r="242" spans="2:16" s="10" customFormat="1" ht="13.9" customHeight="1">
      <c r="B242" s="13"/>
      <c r="C242" s="18"/>
      <c r="D242" s="18"/>
      <c r="E242" s="18"/>
      <c r="F242" s="18"/>
      <c r="G242" s="18"/>
      <c r="H242" s="18"/>
      <c r="I242" s="18"/>
      <c r="J242" s="347"/>
      <c r="K242" s="347"/>
      <c r="L242" s="18"/>
      <c r="M242" s="18"/>
      <c r="N242" s="13"/>
      <c r="O242" s="13"/>
      <c r="P242" s="13"/>
    </row>
    <row r="243" spans="2:16" s="10" customFormat="1" ht="13.9" customHeight="1">
      <c r="B243" s="13"/>
      <c r="C243" s="18"/>
      <c r="D243" s="18"/>
      <c r="E243" s="18"/>
      <c r="F243" s="18"/>
      <c r="G243" s="18"/>
      <c r="H243" s="18"/>
      <c r="I243" s="18"/>
      <c r="J243" s="347"/>
      <c r="K243" s="347"/>
      <c r="L243" s="18"/>
      <c r="M243" s="18"/>
      <c r="N243" s="13"/>
      <c r="O243" s="13"/>
      <c r="P243" s="13"/>
    </row>
    <row r="244" spans="2:16" s="10" customFormat="1" ht="13.9" customHeight="1">
      <c r="B244" s="13"/>
      <c r="C244" s="18"/>
      <c r="D244" s="18"/>
      <c r="E244" s="18"/>
      <c r="F244" s="18"/>
      <c r="G244" s="18"/>
      <c r="H244" s="18"/>
      <c r="I244" s="18"/>
      <c r="J244" s="347"/>
      <c r="K244" s="347"/>
      <c r="L244" s="18"/>
      <c r="M244" s="18"/>
      <c r="N244" s="13"/>
      <c r="O244" s="13"/>
      <c r="P244" s="13"/>
    </row>
    <row r="245" spans="2:16" s="10" customFormat="1" ht="13.9" customHeight="1">
      <c r="B245" s="13"/>
      <c r="C245" s="18"/>
      <c r="D245" s="18"/>
      <c r="E245" s="18"/>
      <c r="F245" s="18"/>
      <c r="G245" s="18"/>
      <c r="H245" s="18"/>
      <c r="I245" s="18"/>
      <c r="J245" s="347"/>
      <c r="K245" s="347"/>
      <c r="L245" s="18"/>
      <c r="M245" s="18"/>
      <c r="N245" s="13"/>
      <c r="O245" s="13"/>
      <c r="P245" s="13"/>
    </row>
    <row r="246" spans="2:16" s="10" customFormat="1" ht="13.9" customHeight="1">
      <c r="B246" s="13"/>
      <c r="C246" s="18"/>
      <c r="D246" s="18"/>
      <c r="E246" s="18"/>
      <c r="F246" s="18"/>
      <c r="G246" s="18"/>
      <c r="H246" s="18"/>
      <c r="I246" s="18"/>
      <c r="J246" s="347"/>
      <c r="K246" s="347"/>
      <c r="L246" s="18"/>
      <c r="M246" s="18"/>
      <c r="N246" s="13"/>
      <c r="O246" s="13"/>
      <c r="P246" s="13"/>
    </row>
    <row r="247" spans="2:16" s="10" customFormat="1" ht="13.9" customHeight="1">
      <c r="B247" s="13"/>
      <c r="C247" s="18"/>
      <c r="D247" s="18"/>
      <c r="E247" s="18"/>
      <c r="F247" s="18"/>
      <c r="G247" s="18"/>
      <c r="H247" s="18"/>
      <c r="I247" s="18"/>
      <c r="J247" s="347"/>
      <c r="K247" s="347"/>
      <c r="L247" s="18"/>
      <c r="M247" s="18"/>
      <c r="N247" s="13"/>
      <c r="O247" s="13"/>
      <c r="P247" s="13"/>
    </row>
    <row r="248" spans="2:16" s="10" customFormat="1" ht="13.9" customHeight="1">
      <c r="B248" s="13"/>
      <c r="C248" s="18"/>
      <c r="D248" s="18"/>
      <c r="E248" s="18"/>
      <c r="F248" s="18"/>
      <c r="G248" s="18"/>
      <c r="H248" s="18"/>
      <c r="I248" s="18"/>
      <c r="J248" s="347"/>
      <c r="K248" s="347"/>
      <c r="L248" s="18"/>
      <c r="M248" s="18"/>
      <c r="N248" s="13"/>
      <c r="O248" s="13"/>
      <c r="P248" s="13"/>
    </row>
    <row r="249" spans="2:16" s="10" customFormat="1" ht="13.9" customHeight="1">
      <c r="B249" s="13"/>
      <c r="C249" s="18"/>
      <c r="D249" s="18"/>
      <c r="E249" s="18"/>
      <c r="F249" s="18"/>
      <c r="G249" s="18"/>
      <c r="H249" s="18"/>
      <c r="I249" s="18"/>
      <c r="J249" s="347"/>
      <c r="K249" s="347"/>
      <c r="L249" s="18"/>
      <c r="M249" s="18"/>
      <c r="N249" s="13"/>
      <c r="O249" s="13"/>
      <c r="P249" s="13"/>
    </row>
    <row r="250" spans="2:16" s="10" customFormat="1" ht="13.9" customHeight="1">
      <c r="B250" s="13"/>
      <c r="C250" s="18"/>
      <c r="D250" s="18"/>
      <c r="E250" s="18"/>
      <c r="F250" s="18"/>
      <c r="G250" s="18"/>
      <c r="H250" s="18"/>
      <c r="I250" s="18"/>
      <c r="J250" s="347"/>
      <c r="K250" s="347"/>
      <c r="L250" s="18"/>
      <c r="M250" s="18"/>
      <c r="N250" s="13"/>
      <c r="O250" s="13"/>
      <c r="P250" s="13"/>
    </row>
    <row r="251" spans="2:16" s="10" customFormat="1" ht="13.9" customHeight="1">
      <c r="B251" s="13"/>
      <c r="C251" s="18"/>
      <c r="D251" s="18"/>
      <c r="E251" s="18"/>
      <c r="F251" s="18"/>
      <c r="G251" s="18"/>
      <c r="H251" s="18"/>
      <c r="I251" s="18"/>
      <c r="J251" s="347"/>
      <c r="K251" s="347"/>
      <c r="L251" s="18"/>
      <c r="M251" s="18"/>
      <c r="N251" s="13"/>
      <c r="O251" s="13"/>
      <c r="P251" s="13"/>
    </row>
    <row r="252" spans="2:16" s="10" customFormat="1" ht="13.9" customHeight="1">
      <c r="B252" s="13"/>
      <c r="C252" s="18"/>
      <c r="D252" s="18"/>
      <c r="E252" s="18"/>
      <c r="F252" s="18"/>
      <c r="G252" s="18"/>
      <c r="H252" s="18"/>
      <c r="I252" s="18"/>
      <c r="J252" s="347"/>
      <c r="K252" s="347"/>
      <c r="L252" s="18"/>
      <c r="M252" s="18"/>
      <c r="N252" s="13"/>
      <c r="O252" s="13"/>
      <c r="P252" s="13"/>
    </row>
    <row r="253" spans="2:16" s="10" customFormat="1" ht="13.9" customHeight="1">
      <c r="B253" s="13"/>
      <c r="C253" s="18"/>
      <c r="D253" s="18"/>
      <c r="E253" s="18"/>
      <c r="F253" s="18"/>
      <c r="G253" s="18"/>
      <c r="H253" s="18"/>
      <c r="I253" s="18"/>
      <c r="J253" s="347"/>
      <c r="K253" s="347"/>
      <c r="L253" s="18"/>
      <c r="M253" s="18"/>
      <c r="N253" s="13"/>
      <c r="O253" s="13"/>
      <c r="P253" s="13"/>
    </row>
    <row r="254" spans="2:16" s="10" customFormat="1" ht="13.9" customHeight="1">
      <c r="B254" s="13"/>
      <c r="C254" s="18"/>
      <c r="D254" s="18"/>
      <c r="E254" s="18"/>
      <c r="F254" s="18"/>
      <c r="G254" s="18"/>
      <c r="H254" s="18"/>
      <c r="I254" s="18"/>
      <c r="J254" s="347"/>
      <c r="K254" s="347"/>
      <c r="L254" s="18"/>
      <c r="M254" s="18"/>
      <c r="N254" s="13"/>
      <c r="O254" s="13"/>
      <c r="P254" s="13"/>
    </row>
    <row r="255" spans="2:16" s="10" customFormat="1" ht="13.9" customHeight="1">
      <c r="B255" s="13"/>
      <c r="C255" s="18"/>
      <c r="D255" s="18"/>
      <c r="E255" s="18"/>
      <c r="F255" s="18"/>
      <c r="G255" s="18"/>
      <c r="H255" s="18"/>
      <c r="I255" s="18"/>
      <c r="J255" s="347"/>
      <c r="K255" s="347"/>
      <c r="L255" s="18"/>
      <c r="M255" s="18"/>
      <c r="N255" s="13"/>
      <c r="O255" s="13"/>
      <c r="P255" s="13"/>
    </row>
    <row r="256" spans="2:16" s="10" customFormat="1" ht="13.9" customHeight="1">
      <c r="B256" s="13"/>
      <c r="C256" s="18"/>
      <c r="D256" s="18"/>
      <c r="E256" s="18"/>
      <c r="F256" s="18"/>
      <c r="G256" s="18"/>
      <c r="H256" s="18"/>
      <c r="I256" s="18"/>
      <c r="J256" s="347"/>
      <c r="K256" s="347"/>
      <c r="L256" s="18"/>
      <c r="M256" s="18"/>
      <c r="N256" s="13"/>
      <c r="O256" s="13"/>
      <c r="P256" s="13"/>
    </row>
    <row r="257" spans="2:16" s="10" customFormat="1" ht="13.9" customHeight="1">
      <c r="B257" s="13"/>
      <c r="C257" s="18"/>
      <c r="D257" s="18"/>
      <c r="E257" s="18"/>
      <c r="F257" s="18"/>
      <c r="G257" s="18"/>
      <c r="H257" s="18"/>
      <c r="I257" s="18"/>
      <c r="J257" s="347"/>
      <c r="K257" s="347"/>
      <c r="L257" s="18"/>
      <c r="M257" s="18"/>
      <c r="N257" s="13"/>
      <c r="O257" s="13"/>
      <c r="P257" s="13"/>
    </row>
    <row r="258" spans="2:16" s="10" customFormat="1" ht="13.9" customHeight="1">
      <c r="B258" s="13"/>
      <c r="C258" s="18"/>
      <c r="D258" s="18"/>
      <c r="E258" s="18"/>
      <c r="F258" s="18"/>
      <c r="G258" s="18"/>
      <c r="H258" s="18"/>
      <c r="I258" s="18"/>
      <c r="J258" s="347"/>
      <c r="K258" s="347"/>
      <c r="L258" s="18"/>
      <c r="M258" s="18"/>
      <c r="N258" s="13"/>
      <c r="O258" s="13"/>
      <c r="P258" s="13"/>
    </row>
    <row r="259" spans="2:16" s="10" customFormat="1" ht="13.9" customHeight="1">
      <c r="B259" s="13"/>
      <c r="C259" s="18"/>
      <c r="D259" s="18"/>
      <c r="E259" s="18"/>
      <c r="F259" s="18"/>
      <c r="G259" s="18"/>
      <c r="H259" s="18"/>
      <c r="I259" s="18"/>
      <c r="J259" s="347"/>
      <c r="K259" s="347"/>
      <c r="L259" s="18"/>
      <c r="M259" s="18"/>
      <c r="N259" s="13"/>
      <c r="O259" s="13"/>
      <c r="P259" s="13"/>
    </row>
    <row r="260" spans="2:16" s="10" customFormat="1" ht="13.9" customHeight="1">
      <c r="B260" s="13"/>
      <c r="C260" s="18"/>
      <c r="D260" s="18"/>
      <c r="E260" s="18"/>
      <c r="F260" s="18"/>
      <c r="G260" s="18"/>
      <c r="H260" s="18"/>
      <c r="I260" s="18"/>
      <c r="J260" s="347"/>
      <c r="K260" s="347"/>
      <c r="L260" s="18"/>
      <c r="M260" s="18"/>
      <c r="N260" s="13"/>
      <c r="O260" s="13"/>
      <c r="P260" s="13"/>
    </row>
    <row r="261" spans="2:16" s="10" customFormat="1" ht="13.9" customHeight="1">
      <c r="B261" s="13"/>
      <c r="C261" s="18"/>
      <c r="D261" s="18"/>
      <c r="E261" s="18"/>
      <c r="F261" s="18"/>
      <c r="G261" s="18"/>
      <c r="H261" s="18"/>
      <c r="I261" s="18"/>
      <c r="J261" s="347"/>
      <c r="K261" s="347"/>
      <c r="L261" s="18"/>
      <c r="M261" s="18"/>
      <c r="N261" s="13"/>
      <c r="O261" s="13"/>
      <c r="P261" s="13"/>
    </row>
    <row r="262" spans="2:16" s="10" customFormat="1" ht="13.9" customHeight="1">
      <c r="B262" s="13"/>
      <c r="C262" s="18"/>
      <c r="D262" s="18"/>
      <c r="E262" s="18"/>
      <c r="F262" s="18"/>
      <c r="G262" s="18"/>
      <c r="H262" s="18"/>
      <c r="I262" s="18"/>
      <c r="J262" s="347"/>
      <c r="K262" s="347"/>
      <c r="L262" s="18"/>
      <c r="M262" s="18"/>
      <c r="N262" s="13"/>
      <c r="O262" s="13"/>
      <c r="P262" s="13"/>
    </row>
    <row r="263" spans="2:16" s="10" customFormat="1" ht="13.9" customHeight="1">
      <c r="B263" s="13"/>
      <c r="C263" s="18"/>
      <c r="D263" s="18"/>
      <c r="E263" s="18"/>
      <c r="F263" s="18"/>
      <c r="G263" s="18"/>
      <c r="H263" s="18"/>
      <c r="I263" s="18"/>
      <c r="J263" s="347"/>
      <c r="K263" s="347"/>
      <c r="L263" s="18"/>
      <c r="M263" s="18"/>
      <c r="N263" s="13"/>
      <c r="O263" s="13"/>
      <c r="P263" s="13"/>
    </row>
    <row r="264" spans="2:16" s="10" customFormat="1" ht="13.9" customHeight="1">
      <c r="B264" s="13"/>
      <c r="C264" s="18"/>
      <c r="D264" s="18"/>
      <c r="E264" s="18"/>
      <c r="F264" s="18"/>
      <c r="G264" s="18"/>
      <c r="H264" s="18"/>
      <c r="I264" s="18"/>
      <c r="J264" s="347"/>
      <c r="K264" s="347"/>
      <c r="L264" s="18"/>
      <c r="M264" s="18"/>
      <c r="N264" s="13"/>
      <c r="O264" s="13"/>
      <c r="P264" s="13"/>
    </row>
    <row r="265" spans="2:16" s="10" customFormat="1" ht="13.9" customHeight="1">
      <c r="B265" s="13"/>
      <c r="C265" s="18"/>
      <c r="D265" s="18"/>
      <c r="E265" s="18"/>
      <c r="F265" s="18"/>
      <c r="G265" s="18"/>
      <c r="H265" s="18"/>
      <c r="I265" s="18"/>
      <c r="J265" s="347"/>
      <c r="K265" s="347"/>
      <c r="L265" s="18"/>
      <c r="M265" s="18"/>
      <c r="N265" s="13"/>
      <c r="O265" s="13"/>
      <c r="P265" s="13"/>
    </row>
    <row r="266" spans="2:16" s="10" customFormat="1" ht="13.9" customHeight="1">
      <c r="B266" s="13"/>
      <c r="C266" s="18"/>
      <c r="D266" s="18"/>
      <c r="E266" s="18"/>
      <c r="F266" s="18"/>
      <c r="G266" s="18"/>
      <c r="H266" s="18"/>
      <c r="I266" s="18"/>
      <c r="J266" s="347"/>
      <c r="K266" s="347"/>
      <c r="L266" s="18"/>
      <c r="M266" s="18"/>
      <c r="N266" s="13"/>
      <c r="O266" s="13"/>
      <c r="P266" s="13"/>
    </row>
    <row r="267" spans="2:16" s="10" customFormat="1" ht="13.9" customHeight="1">
      <c r="B267" s="13"/>
      <c r="C267" s="18"/>
      <c r="D267" s="18"/>
      <c r="E267" s="18"/>
      <c r="F267" s="18"/>
      <c r="G267" s="18"/>
      <c r="H267" s="18"/>
      <c r="I267" s="18"/>
      <c r="J267" s="347"/>
      <c r="K267" s="347"/>
      <c r="L267" s="18"/>
      <c r="M267" s="18"/>
      <c r="N267" s="13"/>
      <c r="O267" s="13"/>
      <c r="P267" s="13"/>
    </row>
    <row r="268" spans="2:16" s="10" customFormat="1" ht="13.9" customHeight="1">
      <c r="B268" s="13"/>
      <c r="C268" s="18"/>
      <c r="D268" s="18"/>
      <c r="E268" s="18"/>
      <c r="F268" s="18"/>
      <c r="G268" s="18"/>
      <c r="H268" s="18"/>
      <c r="I268" s="18"/>
      <c r="J268" s="347"/>
      <c r="K268" s="347"/>
      <c r="L268" s="18"/>
      <c r="M268" s="18"/>
      <c r="N268" s="13"/>
      <c r="O268" s="13"/>
      <c r="P268" s="13"/>
    </row>
    <row r="269" spans="2:16" s="10" customFormat="1" ht="13.9" customHeight="1">
      <c r="B269" s="13"/>
      <c r="C269" s="18"/>
      <c r="D269" s="18"/>
      <c r="E269" s="18"/>
      <c r="F269" s="18"/>
      <c r="G269" s="18"/>
      <c r="H269" s="18"/>
      <c r="I269" s="18"/>
      <c r="J269" s="347"/>
      <c r="K269" s="347"/>
      <c r="L269" s="18"/>
      <c r="M269" s="18"/>
      <c r="N269" s="13"/>
      <c r="O269" s="13"/>
      <c r="P269" s="13"/>
    </row>
    <row r="270" spans="2:16" s="10" customFormat="1" ht="13.9" customHeight="1">
      <c r="B270" s="13"/>
      <c r="C270" s="18"/>
      <c r="D270" s="18"/>
      <c r="E270" s="18"/>
      <c r="F270" s="18"/>
      <c r="G270" s="18"/>
      <c r="H270" s="18"/>
      <c r="I270" s="18"/>
      <c r="J270" s="347"/>
      <c r="K270" s="347"/>
      <c r="L270" s="18"/>
      <c r="M270" s="18"/>
      <c r="N270" s="13"/>
      <c r="O270" s="13"/>
      <c r="P270" s="13"/>
    </row>
    <row r="271" spans="2:16" s="10" customFormat="1" ht="13.9" customHeight="1">
      <c r="B271" s="13"/>
      <c r="C271" s="18"/>
      <c r="D271" s="18"/>
      <c r="E271" s="18"/>
      <c r="F271" s="18"/>
      <c r="G271" s="18"/>
      <c r="H271" s="18"/>
      <c r="I271" s="18"/>
      <c r="J271" s="347"/>
      <c r="K271" s="347"/>
      <c r="L271" s="18"/>
      <c r="M271" s="18"/>
      <c r="N271" s="13"/>
      <c r="O271" s="13"/>
      <c r="P271" s="13"/>
    </row>
    <row r="272" spans="2:16" s="10" customFormat="1" ht="13.9" customHeight="1">
      <c r="B272" s="13"/>
      <c r="C272" s="18"/>
      <c r="D272" s="18"/>
      <c r="E272" s="18"/>
      <c r="F272" s="18"/>
      <c r="G272" s="18"/>
      <c r="H272" s="18"/>
      <c r="I272" s="18"/>
      <c r="J272" s="347"/>
      <c r="K272" s="347"/>
      <c r="L272" s="18"/>
      <c r="M272" s="18"/>
      <c r="N272" s="13"/>
      <c r="O272" s="13"/>
      <c r="P272" s="13"/>
    </row>
    <row r="273" spans="2:16" s="10" customFormat="1" ht="13.9" customHeight="1">
      <c r="B273" s="13"/>
      <c r="C273" s="18"/>
      <c r="D273" s="18"/>
      <c r="E273" s="18"/>
      <c r="F273" s="18"/>
      <c r="G273" s="18"/>
      <c r="H273" s="18"/>
      <c r="I273" s="18"/>
      <c r="J273" s="347"/>
      <c r="K273" s="347"/>
      <c r="L273" s="18"/>
      <c r="M273" s="18"/>
      <c r="N273" s="13"/>
      <c r="O273" s="13"/>
      <c r="P273" s="13"/>
    </row>
    <row r="274" spans="2:16" s="10" customFormat="1" ht="13.9" customHeight="1">
      <c r="B274" s="13"/>
      <c r="C274" s="18"/>
      <c r="D274" s="18"/>
      <c r="E274" s="18"/>
      <c r="F274" s="18"/>
      <c r="G274" s="18"/>
      <c r="H274" s="18"/>
      <c r="I274" s="18"/>
      <c r="J274" s="347"/>
      <c r="K274" s="347"/>
      <c r="L274" s="18"/>
      <c r="M274" s="18"/>
      <c r="N274" s="13"/>
      <c r="O274" s="13"/>
      <c r="P274" s="13"/>
    </row>
    <row r="275" spans="2:16" s="10" customFormat="1" ht="13.9" customHeight="1">
      <c r="B275" s="13"/>
      <c r="C275" s="18"/>
      <c r="D275" s="18"/>
      <c r="E275" s="18"/>
      <c r="F275" s="18"/>
      <c r="G275" s="18"/>
      <c r="H275" s="18"/>
      <c r="I275" s="18"/>
      <c r="J275" s="347"/>
      <c r="K275" s="347"/>
      <c r="L275" s="18"/>
      <c r="M275" s="18"/>
      <c r="N275" s="13"/>
      <c r="O275" s="13"/>
      <c r="P275" s="13"/>
    </row>
    <row r="276" spans="2:16" s="10" customFormat="1" ht="13.9" customHeight="1">
      <c r="B276" s="13"/>
      <c r="C276" s="18"/>
      <c r="D276" s="18"/>
      <c r="E276" s="18"/>
      <c r="F276" s="18"/>
      <c r="G276" s="18"/>
      <c r="H276" s="18"/>
      <c r="I276" s="18"/>
      <c r="J276" s="347"/>
      <c r="K276" s="347"/>
      <c r="L276" s="18"/>
      <c r="M276" s="18"/>
      <c r="N276" s="13"/>
      <c r="O276" s="13"/>
      <c r="P276" s="13"/>
    </row>
    <row r="277" spans="2:16" s="10" customFormat="1" ht="13.9" customHeight="1">
      <c r="B277" s="13"/>
      <c r="C277" s="18"/>
      <c r="D277" s="18"/>
      <c r="E277" s="18"/>
      <c r="F277" s="18"/>
      <c r="G277" s="18"/>
      <c r="H277" s="18"/>
      <c r="I277" s="18"/>
      <c r="J277" s="347"/>
      <c r="K277" s="347"/>
      <c r="L277" s="18"/>
      <c r="M277" s="18"/>
      <c r="N277" s="13"/>
      <c r="O277" s="13"/>
      <c r="P277" s="13"/>
    </row>
    <row r="278" spans="2:16" s="10" customFormat="1" ht="13.9" customHeight="1">
      <c r="B278" s="13"/>
      <c r="C278" s="18"/>
      <c r="D278" s="18"/>
      <c r="E278" s="18"/>
      <c r="F278" s="18"/>
      <c r="G278" s="18"/>
      <c r="H278" s="18"/>
      <c r="I278" s="18"/>
      <c r="J278" s="347"/>
      <c r="K278" s="347"/>
      <c r="L278" s="18"/>
      <c r="M278" s="18"/>
      <c r="N278" s="13"/>
      <c r="O278" s="13"/>
      <c r="P278" s="13"/>
    </row>
    <row r="279" spans="2:16" s="10" customFormat="1" ht="13.9" customHeight="1">
      <c r="B279" s="13"/>
      <c r="C279" s="18"/>
      <c r="D279" s="18"/>
      <c r="E279" s="18"/>
      <c r="F279" s="18"/>
      <c r="G279" s="18"/>
      <c r="H279" s="18"/>
      <c r="I279" s="18"/>
      <c r="J279" s="347"/>
      <c r="K279" s="347"/>
      <c r="L279" s="18"/>
      <c r="M279" s="18"/>
      <c r="N279" s="13"/>
      <c r="O279" s="13"/>
      <c r="P279" s="13"/>
    </row>
    <row r="280" spans="2:16" s="10" customFormat="1" ht="13.9" customHeight="1">
      <c r="B280" s="13"/>
      <c r="C280" s="18"/>
      <c r="D280" s="18"/>
      <c r="E280" s="18"/>
      <c r="F280" s="18"/>
      <c r="G280" s="18"/>
      <c r="H280" s="18"/>
      <c r="I280" s="18"/>
      <c r="J280" s="347"/>
      <c r="K280" s="347"/>
      <c r="L280" s="18"/>
      <c r="M280" s="18"/>
      <c r="N280" s="13"/>
      <c r="O280" s="13"/>
      <c r="P280" s="13"/>
    </row>
    <row r="281" spans="2:16" s="10" customFormat="1" ht="13.9" customHeight="1">
      <c r="B281" s="13"/>
      <c r="C281" s="18"/>
      <c r="D281" s="18"/>
      <c r="E281" s="18"/>
      <c r="F281" s="18"/>
      <c r="G281" s="18"/>
      <c r="H281" s="18"/>
      <c r="I281" s="18"/>
      <c r="J281" s="347"/>
      <c r="K281" s="347"/>
      <c r="L281" s="18"/>
      <c r="M281" s="18"/>
      <c r="N281" s="13"/>
      <c r="O281" s="13"/>
      <c r="P281" s="13"/>
    </row>
    <row r="282" spans="2:16" s="10" customFormat="1" ht="13.9" customHeight="1">
      <c r="B282" s="13"/>
      <c r="C282" s="18"/>
      <c r="D282" s="18"/>
      <c r="E282" s="18"/>
      <c r="F282" s="18"/>
      <c r="G282" s="18"/>
      <c r="H282" s="18"/>
      <c r="I282" s="18"/>
      <c r="J282" s="347"/>
      <c r="K282" s="347"/>
      <c r="L282" s="18"/>
      <c r="M282" s="18"/>
      <c r="N282" s="13"/>
      <c r="O282" s="13"/>
      <c r="P282" s="13"/>
    </row>
    <row r="283" spans="2:16" s="10" customFormat="1" ht="13.9" customHeight="1">
      <c r="B283" s="13"/>
      <c r="C283" s="18"/>
      <c r="D283" s="18"/>
      <c r="E283" s="18"/>
      <c r="F283" s="18"/>
      <c r="G283" s="18"/>
      <c r="H283" s="18"/>
      <c r="I283" s="18"/>
      <c r="J283" s="347"/>
      <c r="K283" s="347"/>
      <c r="L283" s="18"/>
      <c r="M283" s="18"/>
      <c r="N283" s="13"/>
      <c r="O283" s="13"/>
      <c r="P283" s="13"/>
    </row>
    <row r="284" spans="2:16" s="10" customFormat="1" ht="13.9" customHeight="1">
      <c r="B284" s="13"/>
      <c r="C284" s="18"/>
      <c r="D284" s="18"/>
      <c r="E284" s="18"/>
      <c r="F284" s="18"/>
      <c r="G284" s="18"/>
      <c r="H284" s="18"/>
      <c r="I284" s="18"/>
      <c r="J284" s="347"/>
      <c r="K284" s="347"/>
      <c r="L284" s="18"/>
      <c r="M284" s="18"/>
      <c r="N284" s="13"/>
      <c r="O284" s="13"/>
      <c r="P284" s="13"/>
    </row>
    <row r="285" spans="2:16" s="10" customFormat="1" ht="13.9" customHeight="1">
      <c r="B285" s="13"/>
      <c r="C285" s="18"/>
      <c r="D285" s="18"/>
      <c r="E285" s="18"/>
      <c r="F285" s="18"/>
      <c r="G285" s="18"/>
      <c r="H285" s="18"/>
      <c r="I285" s="18"/>
      <c r="J285" s="347"/>
      <c r="K285" s="347"/>
      <c r="L285" s="18"/>
      <c r="M285" s="18"/>
      <c r="N285" s="13"/>
      <c r="O285" s="13"/>
      <c r="P285" s="13"/>
    </row>
    <row r="286" spans="2:16" s="10" customFormat="1" ht="13.9" customHeight="1">
      <c r="B286" s="13"/>
      <c r="C286" s="18"/>
      <c r="D286" s="18"/>
      <c r="E286" s="18"/>
      <c r="F286" s="18"/>
      <c r="G286" s="18"/>
      <c r="H286" s="18"/>
      <c r="I286" s="18"/>
      <c r="J286" s="347"/>
      <c r="K286" s="347"/>
      <c r="L286" s="18"/>
      <c r="M286" s="18"/>
      <c r="N286" s="13"/>
      <c r="O286" s="13"/>
      <c r="P286" s="13"/>
    </row>
    <row r="287" spans="2:16" s="10" customFormat="1" ht="13.9" customHeight="1">
      <c r="B287" s="13"/>
      <c r="C287" s="18"/>
      <c r="D287" s="18"/>
      <c r="E287" s="18"/>
      <c r="F287" s="18"/>
      <c r="G287" s="18"/>
      <c r="H287" s="18"/>
      <c r="I287" s="18"/>
      <c r="J287" s="347"/>
      <c r="K287" s="347"/>
      <c r="L287" s="18"/>
      <c r="M287" s="18"/>
      <c r="N287" s="13"/>
      <c r="O287" s="13"/>
      <c r="P287" s="13"/>
    </row>
    <row r="288" spans="2:16" s="10" customFormat="1" ht="13.9" customHeight="1">
      <c r="B288" s="13"/>
      <c r="C288" s="18"/>
      <c r="D288" s="18"/>
      <c r="E288" s="18"/>
      <c r="F288" s="18"/>
      <c r="G288" s="18"/>
      <c r="H288" s="18"/>
      <c r="I288" s="18"/>
      <c r="J288" s="347"/>
      <c r="K288" s="347"/>
      <c r="L288" s="18"/>
      <c r="M288" s="18"/>
      <c r="N288" s="13"/>
      <c r="O288" s="13"/>
      <c r="P288" s="13"/>
    </row>
    <row r="289" spans="3:13" s="10" customFormat="1" ht="13.9" customHeight="1">
      <c r="C289" s="18"/>
      <c r="D289" s="18"/>
      <c r="E289" s="18"/>
      <c r="F289" s="18"/>
      <c r="G289" s="18"/>
      <c r="H289" s="18"/>
      <c r="I289" s="18"/>
      <c r="J289" s="347"/>
      <c r="K289" s="347"/>
      <c r="L289" s="18"/>
      <c r="M289" s="18"/>
    </row>
    <row r="290" spans="3:13" s="10" customFormat="1" ht="13.9" customHeight="1">
      <c r="C290" s="18"/>
      <c r="D290" s="18"/>
      <c r="E290" s="18"/>
      <c r="F290" s="18"/>
      <c r="G290" s="18"/>
      <c r="H290" s="18"/>
      <c r="I290" s="18"/>
      <c r="J290" s="347"/>
      <c r="K290" s="347"/>
      <c r="L290" s="18"/>
      <c r="M290" s="18"/>
    </row>
    <row r="291" spans="3:13" s="10" customFormat="1" ht="13.9" customHeight="1">
      <c r="C291" s="18"/>
      <c r="D291" s="18"/>
      <c r="E291" s="18"/>
      <c r="F291" s="18"/>
      <c r="G291" s="18"/>
      <c r="H291" s="18"/>
      <c r="I291" s="18"/>
      <c r="J291" s="347"/>
      <c r="K291" s="347"/>
      <c r="L291" s="18"/>
      <c r="M291" s="18"/>
    </row>
    <row r="292" spans="3:13" s="10" customFormat="1" ht="13.9" customHeight="1">
      <c r="C292" s="18"/>
      <c r="D292" s="18"/>
      <c r="E292" s="18"/>
      <c r="F292" s="18"/>
      <c r="G292" s="18"/>
      <c r="H292" s="18"/>
      <c r="I292" s="18"/>
      <c r="J292" s="347"/>
      <c r="K292" s="347"/>
      <c r="L292" s="18"/>
      <c r="M292" s="18"/>
    </row>
    <row r="293" spans="3:13" s="10" customFormat="1" ht="13.9" customHeight="1">
      <c r="C293" s="18"/>
      <c r="D293" s="18"/>
      <c r="E293" s="18"/>
      <c r="F293" s="18"/>
      <c r="G293" s="18"/>
      <c r="H293" s="18"/>
      <c r="I293" s="18"/>
      <c r="J293" s="347"/>
      <c r="K293" s="347"/>
      <c r="L293" s="18"/>
      <c r="M293" s="18"/>
    </row>
    <row r="294" spans="3:13" s="10" customFormat="1" ht="13.9" customHeight="1">
      <c r="C294" s="18"/>
      <c r="D294" s="18"/>
      <c r="E294" s="18"/>
      <c r="F294" s="18"/>
      <c r="G294" s="18"/>
      <c r="H294" s="18"/>
      <c r="I294" s="18"/>
      <c r="J294" s="347"/>
      <c r="K294" s="347"/>
      <c r="L294" s="18"/>
      <c r="M294" s="18"/>
    </row>
    <row r="295" spans="3:13" s="10" customFormat="1" ht="13.9" customHeight="1">
      <c r="C295" s="18"/>
      <c r="D295" s="18"/>
      <c r="E295" s="18"/>
      <c r="F295" s="18"/>
      <c r="G295" s="18"/>
      <c r="H295" s="18"/>
      <c r="I295" s="18"/>
      <c r="J295" s="347"/>
      <c r="K295" s="347"/>
      <c r="L295" s="18"/>
      <c r="M295" s="18"/>
    </row>
    <row r="296" spans="3:13" s="10" customFormat="1" ht="13.9" customHeight="1">
      <c r="C296" s="18"/>
      <c r="D296" s="18"/>
      <c r="E296" s="18"/>
      <c r="F296" s="18"/>
      <c r="G296" s="18"/>
      <c r="H296" s="18"/>
      <c r="I296" s="18"/>
      <c r="J296" s="347"/>
      <c r="K296" s="347"/>
      <c r="L296" s="18"/>
      <c r="M296" s="18"/>
    </row>
    <row r="297" spans="3:13" s="10" customFormat="1" ht="13.9" customHeight="1">
      <c r="C297" s="18"/>
      <c r="D297" s="18"/>
      <c r="E297" s="18"/>
      <c r="F297" s="18"/>
      <c r="G297" s="18"/>
      <c r="H297" s="18"/>
      <c r="I297" s="18"/>
      <c r="J297" s="347"/>
      <c r="K297" s="347"/>
      <c r="L297" s="18"/>
      <c r="M297" s="18"/>
    </row>
    <row r="298" spans="3:13" s="10" customFormat="1" ht="13.9" customHeight="1">
      <c r="C298" s="18"/>
      <c r="D298" s="18"/>
      <c r="E298" s="18"/>
      <c r="F298" s="18"/>
      <c r="G298" s="18"/>
      <c r="H298" s="18"/>
      <c r="I298" s="18"/>
      <c r="J298" s="347"/>
      <c r="K298" s="347"/>
      <c r="L298" s="18"/>
      <c r="M298" s="18"/>
    </row>
    <row r="299" spans="3:13" s="10" customFormat="1" ht="13.9" customHeight="1">
      <c r="C299" s="18"/>
      <c r="D299" s="18"/>
      <c r="E299" s="18"/>
      <c r="F299" s="18"/>
      <c r="G299" s="18"/>
      <c r="H299" s="18"/>
      <c r="I299" s="18"/>
      <c r="J299" s="347"/>
      <c r="K299" s="347"/>
      <c r="L299" s="18"/>
      <c r="M299" s="18"/>
    </row>
    <row r="300" spans="3:13" s="10" customFormat="1" ht="13.9" customHeight="1">
      <c r="C300" s="18"/>
      <c r="D300" s="18"/>
      <c r="E300" s="18"/>
      <c r="F300" s="18"/>
      <c r="G300" s="18"/>
      <c r="H300" s="18"/>
      <c r="I300" s="18"/>
      <c r="J300" s="347"/>
      <c r="K300" s="347"/>
      <c r="L300" s="18"/>
      <c r="M300" s="18"/>
    </row>
    <row r="301" spans="3:13" s="10" customFormat="1" ht="13.9" customHeight="1">
      <c r="C301" s="18"/>
      <c r="D301" s="18"/>
      <c r="E301" s="18"/>
      <c r="F301" s="18"/>
      <c r="G301" s="18"/>
      <c r="H301" s="18"/>
      <c r="I301" s="18"/>
      <c r="J301" s="347"/>
      <c r="K301" s="347"/>
      <c r="L301" s="18"/>
      <c r="M301" s="18"/>
    </row>
    <row r="302" spans="3:13" s="10" customFormat="1" ht="13.9" customHeight="1">
      <c r="C302" s="18"/>
      <c r="D302" s="18"/>
      <c r="E302" s="18"/>
      <c r="F302" s="18"/>
      <c r="G302" s="18"/>
      <c r="H302" s="18"/>
      <c r="I302" s="18"/>
      <c r="J302" s="347"/>
      <c r="K302" s="347"/>
      <c r="L302" s="18"/>
      <c r="M302" s="18"/>
    </row>
    <row r="303" spans="3:13" s="10" customFormat="1" ht="13.9" customHeight="1">
      <c r="C303" s="18"/>
      <c r="D303" s="18"/>
      <c r="E303" s="18"/>
      <c r="F303" s="18"/>
      <c r="G303" s="18"/>
      <c r="H303" s="18"/>
      <c r="I303" s="18"/>
      <c r="J303" s="347"/>
      <c r="K303" s="347"/>
      <c r="L303" s="18"/>
      <c r="M303" s="18"/>
    </row>
    <row r="304" spans="3:13" s="10" customFormat="1" ht="13.9" customHeight="1">
      <c r="C304" s="18"/>
      <c r="D304" s="18"/>
      <c r="E304" s="18"/>
      <c r="F304" s="18"/>
      <c r="G304" s="18"/>
      <c r="H304" s="18"/>
      <c r="I304" s="18"/>
      <c r="J304" s="347"/>
      <c r="K304" s="347"/>
      <c r="L304" s="18"/>
      <c r="M304" s="18"/>
    </row>
    <row r="305" spans="3:13" s="10" customFormat="1" ht="12" customHeight="1">
      <c r="C305" s="18"/>
      <c r="D305" s="18"/>
      <c r="E305" s="18"/>
      <c r="F305" s="18"/>
      <c r="G305" s="18"/>
      <c r="H305" s="18"/>
      <c r="I305" s="18"/>
      <c r="J305" s="347"/>
      <c r="K305" s="347"/>
      <c r="L305" s="18"/>
      <c r="M305" s="18"/>
    </row>
    <row r="306" spans="3:13" s="10" customFormat="1" ht="12" customHeight="1">
      <c r="C306" s="18"/>
      <c r="D306" s="18"/>
      <c r="E306" s="18"/>
      <c r="F306" s="18"/>
      <c r="G306" s="18"/>
      <c r="H306" s="18"/>
      <c r="I306" s="18"/>
      <c r="J306" s="347"/>
      <c r="K306" s="347"/>
      <c r="L306" s="18"/>
      <c r="M306" s="18"/>
    </row>
    <row r="307" spans="3:13" s="10" customFormat="1" ht="12" customHeight="1">
      <c r="C307" s="18"/>
      <c r="D307" s="18"/>
      <c r="E307" s="18"/>
      <c r="F307" s="18"/>
      <c r="G307" s="18"/>
      <c r="H307" s="18"/>
      <c r="I307" s="18"/>
      <c r="J307" s="347"/>
      <c r="K307" s="347"/>
      <c r="L307" s="18"/>
      <c r="M307" s="18"/>
    </row>
    <row r="308" spans="3:13" s="10" customFormat="1" ht="12" customHeight="1">
      <c r="C308" s="18"/>
      <c r="D308" s="18"/>
      <c r="E308" s="18"/>
      <c r="F308" s="18"/>
      <c r="G308" s="18"/>
      <c r="H308" s="18"/>
      <c r="I308" s="18"/>
      <c r="J308" s="347"/>
      <c r="K308" s="347"/>
      <c r="L308" s="18"/>
      <c r="M308" s="18"/>
    </row>
    <row r="309" spans="3:13" s="10" customFormat="1" ht="12" customHeight="1">
      <c r="C309" s="18"/>
      <c r="D309" s="18"/>
      <c r="E309" s="18"/>
      <c r="F309" s="18"/>
      <c r="G309" s="18"/>
      <c r="H309" s="18"/>
      <c r="I309" s="18"/>
      <c r="J309" s="347"/>
      <c r="K309" s="347"/>
      <c r="L309" s="18"/>
      <c r="M309" s="18"/>
    </row>
    <row r="310" spans="3:13" s="10" customFormat="1" ht="12" customHeight="1">
      <c r="C310" s="18"/>
      <c r="D310" s="18"/>
      <c r="E310" s="18"/>
      <c r="F310" s="18"/>
      <c r="G310" s="18"/>
      <c r="H310" s="18"/>
      <c r="I310" s="18"/>
      <c r="J310" s="347"/>
      <c r="K310" s="347"/>
      <c r="L310" s="18"/>
      <c r="M310" s="18"/>
    </row>
    <row r="311" spans="3:13" s="10" customFormat="1" ht="12" customHeight="1">
      <c r="C311" s="18"/>
      <c r="D311" s="18"/>
      <c r="E311" s="18"/>
      <c r="F311" s="18"/>
      <c r="G311" s="18"/>
      <c r="H311" s="18"/>
      <c r="I311" s="18"/>
      <c r="J311" s="347"/>
      <c r="K311" s="347"/>
      <c r="L311" s="18"/>
      <c r="M311" s="18"/>
    </row>
    <row r="312" spans="3:13" s="10" customFormat="1" ht="12" customHeight="1">
      <c r="C312" s="18"/>
      <c r="D312" s="18"/>
      <c r="E312" s="18"/>
      <c r="F312" s="18"/>
      <c r="G312" s="18"/>
      <c r="H312" s="18"/>
      <c r="I312" s="18"/>
      <c r="J312" s="347"/>
      <c r="K312" s="347"/>
      <c r="L312" s="18"/>
      <c r="M312" s="18"/>
    </row>
    <row r="313" spans="3:13" s="10" customFormat="1" ht="12" customHeight="1">
      <c r="C313" s="18"/>
      <c r="D313" s="18"/>
      <c r="E313" s="18"/>
      <c r="F313" s="18"/>
      <c r="G313" s="18"/>
      <c r="H313" s="18"/>
      <c r="I313" s="18"/>
      <c r="J313" s="347"/>
      <c r="K313" s="347"/>
      <c r="L313" s="18"/>
      <c r="M313" s="18"/>
    </row>
    <row r="314" spans="3:13" s="10" customFormat="1" ht="12" customHeight="1">
      <c r="C314" s="18"/>
      <c r="D314" s="18"/>
      <c r="E314" s="18"/>
      <c r="F314" s="18"/>
      <c r="G314" s="18"/>
      <c r="H314" s="18"/>
      <c r="I314" s="18"/>
      <c r="J314" s="347"/>
      <c r="K314" s="347"/>
      <c r="L314" s="18"/>
      <c r="M314" s="18"/>
    </row>
    <row r="315" spans="3:13" s="10" customFormat="1" ht="12" customHeight="1">
      <c r="C315" s="18"/>
      <c r="D315" s="18"/>
      <c r="E315" s="18"/>
      <c r="F315" s="18"/>
      <c r="G315" s="18"/>
      <c r="H315" s="18"/>
      <c r="I315" s="18"/>
      <c r="J315" s="347"/>
      <c r="K315" s="347"/>
      <c r="L315" s="18"/>
      <c r="M315" s="18"/>
    </row>
    <row r="316" spans="3:13" s="10" customFormat="1" ht="12" customHeight="1">
      <c r="C316" s="18"/>
      <c r="D316" s="18"/>
      <c r="E316" s="18"/>
      <c r="F316" s="18"/>
      <c r="G316" s="18"/>
      <c r="H316" s="18"/>
      <c r="I316" s="18"/>
      <c r="J316" s="347"/>
      <c r="K316" s="347"/>
      <c r="L316" s="18"/>
      <c r="M316" s="18"/>
    </row>
    <row r="317" spans="3:13" s="10" customFormat="1" ht="12" customHeight="1">
      <c r="C317" s="18"/>
      <c r="D317" s="18"/>
      <c r="E317" s="18"/>
      <c r="F317" s="18"/>
      <c r="G317" s="18"/>
      <c r="H317" s="18"/>
      <c r="I317" s="18"/>
      <c r="J317" s="347"/>
      <c r="K317" s="347"/>
      <c r="L317" s="18"/>
      <c r="M317" s="18"/>
    </row>
    <row r="318" spans="3:13" s="10" customFormat="1" ht="12" customHeight="1">
      <c r="C318" s="18"/>
      <c r="D318" s="18"/>
      <c r="E318" s="18"/>
      <c r="F318" s="18"/>
      <c r="G318" s="18"/>
      <c r="H318" s="18"/>
      <c r="I318" s="18"/>
      <c r="J318" s="347"/>
      <c r="K318" s="347"/>
      <c r="L318" s="18"/>
      <c r="M318" s="18"/>
    </row>
    <row r="319" spans="3:13" s="10" customFormat="1" ht="12" customHeight="1">
      <c r="C319" s="18"/>
      <c r="D319" s="18"/>
      <c r="E319" s="18"/>
      <c r="F319" s="18"/>
      <c r="G319" s="18"/>
      <c r="H319" s="18"/>
      <c r="I319" s="18"/>
      <c r="J319" s="347"/>
      <c r="K319" s="347"/>
      <c r="L319" s="18"/>
      <c r="M319" s="18"/>
    </row>
    <row r="320" spans="3:13" s="10" customFormat="1" ht="12" customHeight="1">
      <c r="C320" s="18"/>
      <c r="D320" s="18"/>
      <c r="E320" s="18"/>
      <c r="F320" s="18"/>
      <c r="G320" s="18"/>
      <c r="H320" s="18"/>
      <c r="I320" s="18"/>
      <c r="J320" s="347"/>
      <c r="K320" s="347"/>
      <c r="L320" s="18"/>
      <c r="M320" s="18"/>
    </row>
    <row r="321" spans="3:13" s="10" customFormat="1" ht="12" customHeight="1">
      <c r="C321" s="18"/>
      <c r="D321" s="18"/>
      <c r="E321" s="18"/>
      <c r="F321" s="18"/>
      <c r="G321" s="18"/>
      <c r="H321" s="18"/>
      <c r="I321" s="18"/>
      <c r="J321" s="347"/>
      <c r="K321" s="347"/>
      <c r="L321" s="18"/>
      <c r="M321" s="18"/>
    </row>
    <row r="322" spans="3:13" s="10" customFormat="1" ht="12" customHeight="1">
      <c r="C322" s="18"/>
      <c r="D322" s="18"/>
      <c r="E322" s="18"/>
      <c r="F322" s="18"/>
      <c r="G322" s="18"/>
      <c r="H322" s="18"/>
      <c r="I322" s="18"/>
      <c r="J322" s="347"/>
      <c r="K322" s="347"/>
      <c r="L322" s="18"/>
      <c r="M322" s="18"/>
    </row>
  </sheetData>
  <mergeCells count="3">
    <mergeCell ref="A5:M5"/>
    <mergeCell ref="A6:M6"/>
    <mergeCell ref="A7:M7"/>
  </mergeCells>
  <printOptions horizontalCentered="1"/>
  <pageMargins left="0.35" right="0.35" top="0.3" bottom="0.4" header="0.05" footer="0.2"/>
  <pageSetup scale="65" orientation="landscape" useFirstPageNumber="1" r:id="rId1"/>
  <headerFooter alignWithMargins="0">
    <oddFooter>&amp;L&amp;"Raleway Lining body,Italic"Page &amp;P&amp;R&amp;"Raleway Lining body,Italic"Prepared By: Alliant Insurance Services
Prepared: April 24, 2025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15CD-05C8-4E7A-A9C3-890EA21E0816}">
  <dimension ref="A2:J431"/>
  <sheetViews>
    <sheetView topLeftCell="A85" zoomScale="80" zoomScaleNormal="80" workbookViewId="0">
      <selection activeCell="F115" sqref="F115"/>
    </sheetView>
  </sheetViews>
  <sheetFormatPr defaultColWidth="9.1796875" defaultRowHeight="13"/>
  <cols>
    <col min="1" max="1" width="42.1796875" style="25" customWidth="1"/>
    <col min="2" max="2" width="11" style="25" bestFit="1" customWidth="1"/>
    <col min="3" max="3" width="1.81640625" style="29" customWidth="1"/>
    <col min="4" max="4" width="11.90625" style="30" customWidth="1"/>
    <col min="5" max="5" width="29.54296875" style="25" hidden="1" customWidth="1"/>
    <col min="6" max="6" width="26.26953125" style="25" customWidth="1"/>
    <col min="7" max="7" width="25.90625" style="25" customWidth="1"/>
    <col min="8" max="8" width="33.08984375" style="25" customWidth="1"/>
    <col min="9" max="16384" width="9.1796875" style="25"/>
  </cols>
  <sheetData>
    <row r="2" spans="1:8" ht="15.5">
      <c r="A2" s="79"/>
      <c r="B2" s="80"/>
      <c r="C2" s="80"/>
      <c r="D2" s="80"/>
      <c r="E2" s="80"/>
      <c r="F2" s="80"/>
      <c r="G2" s="80"/>
      <c r="H2" s="80"/>
    </row>
    <row r="3" spans="1:8" ht="15.5">
      <c r="A3" s="79"/>
      <c r="B3" s="80"/>
      <c r="C3" s="80"/>
      <c r="D3" s="80"/>
      <c r="E3" s="80"/>
      <c r="F3" s="80"/>
      <c r="G3" s="80"/>
      <c r="H3" s="80"/>
    </row>
    <row r="4" spans="1:8" s="26" customFormat="1" ht="15.5">
      <c r="A4" s="82"/>
      <c r="B4" s="83"/>
      <c r="C4" s="83"/>
      <c r="D4" s="83"/>
      <c r="E4" s="83"/>
      <c r="F4" s="83"/>
      <c r="G4" s="83"/>
      <c r="H4" s="83"/>
    </row>
    <row r="5" spans="1:8" s="21" customFormat="1" ht="22.15" customHeight="1">
      <c r="A5" s="360" t="s">
        <v>20</v>
      </c>
      <c r="B5" s="360"/>
      <c r="C5" s="360"/>
      <c r="D5" s="360"/>
      <c r="E5" s="360"/>
      <c r="F5" s="360"/>
      <c r="G5" s="360"/>
      <c r="H5" s="360"/>
    </row>
    <row r="6" spans="1:8" s="22" customFormat="1" ht="20.149999999999999" customHeight="1">
      <c r="A6" s="361" t="s">
        <v>137</v>
      </c>
      <c r="B6" s="361"/>
      <c r="C6" s="361"/>
      <c r="D6" s="361"/>
      <c r="E6" s="361"/>
      <c r="F6" s="361"/>
      <c r="G6" s="361"/>
      <c r="H6" s="361"/>
    </row>
    <row r="7" spans="1:8" s="22" customFormat="1" ht="20.149999999999999" customHeight="1">
      <c r="A7" s="362" t="s">
        <v>138</v>
      </c>
      <c r="B7" s="362"/>
      <c r="C7" s="362"/>
      <c r="D7" s="362"/>
      <c r="E7" s="362"/>
      <c r="F7" s="362"/>
      <c r="G7" s="362"/>
      <c r="H7" s="362"/>
    </row>
    <row r="8" spans="1:8" s="23" customFormat="1" ht="5.15" customHeight="1">
      <c r="A8" s="97"/>
      <c r="B8" s="97"/>
      <c r="C8" s="98"/>
      <c r="D8" s="99"/>
      <c r="E8" s="97"/>
      <c r="F8" s="97"/>
      <c r="G8" s="97"/>
      <c r="H8" s="97"/>
    </row>
    <row r="9" spans="1:8" s="23" customFormat="1" ht="18" customHeight="1">
      <c r="A9" s="363" t="s">
        <v>36</v>
      </c>
      <c r="B9" s="363"/>
      <c r="C9" s="363"/>
      <c r="D9" s="363"/>
      <c r="E9" s="363"/>
      <c r="F9" s="363"/>
      <c r="G9" s="363"/>
      <c r="H9" s="363"/>
    </row>
    <row r="10" spans="1:8" s="23" customFormat="1" ht="13.9" customHeight="1">
      <c r="A10" s="97"/>
      <c r="B10" s="97"/>
      <c r="C10" s="98"/>
      <c r="D10" s="99"/>
      <c r="E10" s="100"/>
      <c r="F10" s="100"/>
      <c r="G10" s="100"/>
      <c r="H10" s="100"/>
    </row>
    <row r="11" spans="1:8" s="24" customFormat="1" ht="13.9" customHeight="1">
      <c r="A11" s="101" t="s">
        <v>37</v>
      </c>
      <c r="B11" s="102"/>
      <c r="C11" s="103"/>
      <c r="D11" s="104"/>
      <c r="E11" s="266" t="s">
        <v>88</v>
      </c>
      <c r="F11" s="266" t="s">
        <v>88</v>
      </c>
      <c r="G11" s="266" t="s">
        <v>88</v>
      </c>
      <c r="H11" s="266" t="s">
        <v>148</v>
      </c>
    </row>
    <row r="12" spans="1:8" s="24" customFormat="1" ht="13.9" customHeight="1">
      <c r="A12" s="105"/>
      <c r="B12" s="106"/>
      <c r="C12" s="107"/>
      <c r="D12" s="108"/>
      <c r="E12" s="212" t="s">
        <v>129</v>
      </c>
      <c r="F12" s="108" t="s">
        <v>135</v>
      </c>
      <c r="G12" s="108" t="s">
        <v>145</v>
      </c>
      <c r="H12" s="212" t="s">
        <v>145</v>
      </c>
    </row>
    <row r="13" spans="1:8" s="24" customFormat="1" ht="13.9" customHeight="1">
      <c r="A13" s="105"/>
      <c r="B13" s="106"/>
      <c r="C13" s="107"/>
      <c r="D13" s="108"/>
      <c r="E13" s="212"/>
      <c r="F13" s="108"/>
      <c r="G13" s="108"/>
      <c r="H13" s="354" t="s">
        <v>153</v>
      </c>
    </row>
    <row r="14" spans="1:8" s="24" customFormat="1" ht="13.9" customHeight="1">
      <c r="A14" s="105"/>
      <c r="B14" s="106"/>
      <c r="C14" s="107"/>
      <c r="D14" s="108"/>
      <c r="E14" s="212"/>
      <c r="F14" s="108"/>
      <c r="G14" s="108"/>
      <c r="H14" s="354" t="s">
        <v>163</v>
      </c>
    </row>
    <row r="15" spans="1:8" s="24" customFormat="1" ht="13.9" customHeight="1">
      <c r="A15" s="105"/>
      <c r="B15" s="106"/>
      <c r="C15" s="107"/>
      <c r="D15" s="108"/>
      <c r="E15" s="212"/>
      <c r="F15" s="108"/>
      <c r="G15" s="108"/>
      <c r="H15" s="355" t="s">
        <v>164</v>
      </c>
    </row>
    <row r="16" spans="1:8" s="24" customFormat="1" ht="13.9" customHeight="1">
      <c r="A16" s="109"/>
      <c r="B16" s="375" t="s">
        <v>146</v>
      </c>
      <c r="C16" s="376"/>
      <c r="D16" s="377"/>
      <c r="E16" s="213"/>
      <c r="F16" s="214"/>
      <c r="G16" s="214"/>
      <c r="H16" s="355"/>
    </row>
    <row r="17" spans="1:8" ht="13.9" customHeight="1">
      <c r="A17" s="246" t="s">
        <v>38</v>
      </c>
      <c r="B17" s="247" t="s">
        <v>39</v>
      </c>
      <c r="C17" s="248" t="s">
        <v>40</v>
      </c>
      <c r="D17" s="249" t="s">
        <v>1</v>
      </c>
      <c r="E17" s="250" t="s">
        <v>141</v>
      </c>
      <c r="F17" s="251" t="s">
        <v>0</v>
      </c>
      <c r="G17" s="251" t="s">
        <v>30</v>
      </c>
      <c r="H17" s="250" t="s">
        <v>147</v>
      </c>
    </row>
    <row r="18" spans="1:8" s="34" customFormat="1" ht="28.15" customHeight="1">
      <c r="A18" s="110" t="s">
        <v>41</v>
      </c>
      <c r="B18" s="111"/>
      <c r="C18" s="112"/>
      <c r="D18" s="113"/>
      <c r="E18" s="114" t="s">
        <v>42</v>
      </c>
      <c r="F18" s="115" t="s">
        <v>42</v>
      </c>
      <c r="G18" s="115" t="s">
        <v>42</v>
      </c>
      <c r="H18" s="114" t="s">
        <v>42</v>
      </c>
    </row>
    <row r="19" spans="1:8" ht="13.15" customHeight="1">
      <c r="A19" s="116" t="s">
        <v>43</v>
      </c>
      <c r="B19" s="117">
        <v>3</v>
      </c>
      <c r="C19" s="118" t="s">
        <v>40</v>
      </c>
      <c r="D19" s="119">
        <v>300000</v>
      </c>
      <c r="E19" s="120">
        <v>7.0000000000000007E-2</v>
      </c>
      <c r="F19" s="121">
        <v>7.0000000000000007E-2</v>
      </c>
      <c r="G19" s="121">
        <v>7.0000000000000007E-2</v>
      </c>
      <c r="H19" s="120">
        <v>7.0000000000000007E-2</v>
      </c>
    </row>
    <row r="20" spans="1:8" ht="13.15" customHeight="1">
      <c r="A20" s="122" t="s">
        <v>44</v>
      </c>
      <c r="B20" s="117">
        <v>11</v>
      </c>
      <c r="C20" s="118" t="s">
        <v>40</v>
      </c>
      <c r="D20" s="119">
        <v>1210000</v>
      </c>
      <c r="E20" s="120">
        <v>0.09</v>
      </c>
      <c r="F20" s="121">
        <v>0.09</v>
      </c>
      <c r="G20" s="121">
        <v>0.09</v>
      </c>
      <c r="H20" s="120">
        <v>0.09</v>
      </c>
    </row>
    <row r="21" spans="1:8" ht="13.15" customHeight="1">
      <c r="A21" s="122" t="s">
        <v>45</v>
      </c>
      <c r="B21" s="117">
        <v>5</v>
      </c>
      <c r="C21" s="118" t="s">
        <v>40</v>
      </c>
      <c r="D21" s="119">
        <v>600000</v>
      </c>
      <c r="E21" s="120">
        <v>0.1</v>
      </c>
      <c r="F21" s="121">
        <v>0.1</v>
      </c>
      <c r="G21" s="121">
        <v>0.1</v>
      </c>
      <c r="H21" s="120">
        <v>0.1</v>
      </c>
    </row>
    <row r="22" spans="1:8" ht="13.15" customHeight="1">
      <c r="A22" s="122" t="s">
        <v>46</v>
      </c>
      <c r="B22" s="117">
        <v>5</v>
      </c>
      <c r="C22" s="118" t="s">
        <v>40</v>
      </c>
      <c r="D22" s="119">
        <v>860000</v>
      </c>
      <c r="E22" s="120">
        <v>0.14000000000000001</v>
      </c>
      <c r="F22" s="121">
        <v>0.14000000000000001</v>
      </c>
      <c r="G22" s="121">
        <v>0.14000000000000001</v>
      </c>
      <c r="H22" s="120">
        <v>0.14000000000000001</v>
      </c>
    </row>
    <row r="23" spans="1:8" ht="13.15" customHeight="1">
      <c r="A23" s="122" t="s">
        <v>47</v>
      </c>
      <c r="B23" s="117">
        <v>4</v>
      </c>
      <c r="C23" s="118" t="s">
        <v>40</v>
      </c>
      <c r="D23" s="119">
        <v>400000</v>
      </c>
      <c r="E23" s="120">
        <v>0.2</v>
      </c>
      <c r="F23" s="121">
        <v>0.2</v>
      </c>
      <c r="G23" s="121">
        <v>0.2</v>
      </c>
      <c r="H23" s="120">
        <v>0.2</v>
      </c>
    </row>
    <row r="24" spans="1:8" ht="13.15" customHeight="1">
      <c r="A24" s="122" t="s">
        <v>48</v>
      </c>
      <c r="B24" s="117">
        <v>1</v>
      </c>
      <c r="C24" s="118" t="s">
        <v>40</v>
      </c>
      <c r="D24" s="119">
        <v>50000</v>
      </c>
      <c r="E24" s="120">
        <v>0.33</v>
      </c>
      <c r="F24" s="121">
        <v>0.33</v>
      </c>
      <c r="G24" s="121">
        <v>0.33</v>
      </c>
      <c r="H24" s="121">
        <v>0.33</v>
      </c>
    </row>
    <row r="25" spans="1:8" ht="13.15" customHeight="1">
      <c r="A25" s="122" t="s">
        <v>49</v>
      </c>
      <c r="B25" s="123">
        <v>5</v>
      </c>
      <c r="C25" s="118" t="s">
        <v>40</v>
      </c>
      <c r="D25" s="119">
        <v>340000</v>
      </c>
      <c r="E25" s="120">
        <v>0.56000000000000005</v>
      </c>
      <c r="F25" s="121">
        <v>0.56000000000000005</v>
      </c>
      <c r="G25" s="121">
        <v>0.56000000000000005</v>
      </c>
      <c r="H25" s="121">
        <v>0.56000000000000005</v>
      </c>
    </row>
    <row r="26" spans="1:8" ht="13.15" customHeight="1">
      <c r="A26" s="122" t="s">
        <v>50</v>
      </c>
      <c r="B26" s="123">
        <v>2</v>
      </c>
      <c r="C26" s="118" t="s">
        <v>40</v>
      </c>
      <c r="D26" s="119">
        <v>150000</v>
      </c>
      <c r="E26" s="120">
        <v>0.88</v>
      </c>
      <c r="F26" s="121">
        <v>0.88</v>
      </c>
      <c r="G26" s="121">
        <v>0.88</v>
      </c>
      <c r="H26" s="121">
        <v>0.88</v>
      </c>
    </row>
    <row r="27" spans="1:8" ht="13.15" customHeight="1">
      <c r="A27" s="122" t="s">
        <v>51</v>
      </c>
      <c r="B27" s="123">
        <v>1</v>
      </c>
      <c r="C27" s="118" t="s">
        <v>40</v>
      </c>
      <c r="D27" s="119">
        <v>50000</v>
      </c>
      <c r="E27" s="120">
        <v>1.38</v>
      </c>
      <c r="F27" s="121">
        <v>1.38</v>
      </c>
      <c r="G27" s="121">
        <v>1.38</v>
      </c>
      <c r="H27" s="121">
        <v>1.38</v>
      </c>
    </row>
    <row r="28" spans="1:8" ht="13.15" customHeight="1">
      <c r="A28" s="122" t="s">
        <v>120</v>
      </c>
      <c r="B28" s="123">
        <v>1</v>
      </c>
      <c r="C28" s="118" t="s">
        <v>40</v>
      </c>
      <c r="D28" s="119">
        <v>40000</v>
      </c>
      <c r="E28" s="120">
        <v>2.21</v>
      </c>
      <c r="F28" s="121">
        <v>2.21</v>
      </c>
      <c r="G28" s="121">
        <v>2.21</v>
      </c>
      <c r="H28" s="121">
        <v>2.21</v>
      </c>
    </row>
    <row r="29" spans="1:8" s="41" customFormat="1" ht="8.25" customHeight="1">
      <c r="A29" s="124" t="s">
        <v>52</v>
      </c>
      <c r="B29" s="125">
        <v>0</v>
      </c>
      <c r="C29" s="126" t="s">
        <v>40</v>
      </c>
      <c r="D29" s="127">
        <v>0</v>
      </c>
      <c r="E29" s="128">
        <v>2.21</v>
      </c>
      <c r="F29" s="129">
        <v>2.21</v>
      </c>
      <c r="G29" s="129">
        <v>2.21</v>
      </c>
      <c r="H29" s="129">
        <v>2.21</v>
      </c>
    </row>
    <row r="30" spans="1:8" ht="13.9" customHeight="1">
      <c r="A30" s="130" t="s">
        <v>53</v>
      </c>
      <c r="B30" s="131">
        <f>SUM(B17:B29)</f>
        <v>38</v>
      </c>
      <c r="C30" s="132" t="s">
        <v>40</v>
      </c>
      <c r="D30" s="133">
        <f>SUM(D17:D29)</f>
        <v>4000000</v>
      </c>
      <c r="E30" s="134"/>
      <c r="F30" s="135"/>
      <c r="G30" s="135"/>
      <c r="H30" s="135"/>
    </row>
    <row r="31" spans="1:8" ht="7.15" customHeight="1">
      <c r="A31" s="136"/>
      <c r="B31" s="137"/>
      <c r="C31" s="138"/>
      <c r="D31" s="139"/>
      <c r="E31" s="140"/>
      <c r="F31" s="141"/>
      <c r="G31" s="141"/>
      <c r="H31" s="141"/>
    </row>
    <row r="32" spans="1:8" s="23" customFormat="1" ht="13.9" customHeight="1">
      <c r="A32" s="136" t="s">
        <v>54</v>
      </c>
      <c r="B32" s="142"/>
      <c r="C32" s="138"/>
      <c r="D32" s="143"/>
      <c r="E32" s="144">
        <f>(($D19*E19)+($D20*E20)+($D21*E21)+($D22*E22)+($D23*E23)+($D24*E24)+($D25*E25)+($D26*E26)+($D27*E27)+($D28*E28)+($D29*E29))/1000</f>
        <v>886.6</v>
      </c>
      <c r="F32" s="144">
        <f>(($D19*F19)+($D20*F20)+($D21*F21)+($D22*F22)+($D23*F23)+($D24*F24)+($D25*F25)+($D26*F26)+($D27*F27)+($D28*F28)+($D29*F29))/1000</f>
        <v>886.6</v>
      </c>
      <c r="G32" s="144">
        <f>(($D19*G19)+($D20*G20)+($D21*G21)+($D22*G22)+($D23*G23)+($D24*G24)+($D25*G25)+($D26*G26)+($D27*G27)+($D28*G28)+($D29*G29))/1000</f>
        <v>886.6</v>
      </c>
      <c r="H32" s="144">
        <f>(($D19*H19)+($D20*H20)+($D21*H21)+($D22*H22)+($D23*H23)+($D24*H24)+($D25*H25)+($D26*H26)+($D27*H27)+($D28*H28)+($D29*H29))/1000</f>
        <v>886.6</v>
      </c>
    </row>
    <row r="33" spans="1:8" ht="13.9" customHeight="1">
      <c r="A33" s="136" t="s">
        <v>55</v>
      </c>
      <c r="B33" s="142"/>
      <c r="C33" s="138"/>
      <c r="D33" s="143"/>
      <c r="E33" s="145">
        <f>E32*12</f>
        <v>10639.2</v>
      </c>
      <c r="F33" s="146">
        <f>F32*12</f>
        <v>10639.2</v>
      </c>
      <c r="G33" s="146">
        <f>G32*12</f>
        <v>10639.2</v>
      </c>
      <c r="H33" s="146">
        <f>H32*12</f>
        <v>10639.2</v>
      </c>
    </row>
    <row r="34" spans="1:8" ht="7.15" customHeight="1">
      <c r="A34" s="136"/>
      <c r="B34" s="142"/>
      <c r="C34" s="138"/>
      <c r="D34" s="143"/>
      <c r="E34" s="145"/>
      <c r="F34" s="146"/>
      <c r="G34" s="146"/>
      <c r="H34" s="146"/>
    </row>
    <row r="35" spans="1:8" s="37" customFormat="1">
      <c r="A35" s="252" t="s">
        <v>80</v>
      </c>
      <c r="B35" s="253"/>
      <c r="C35" s="254"/>
      <c r="D35" s="255"/>
      <c r="E35" s="256"/>
      <c r="F35" s="257">
        <f>F33-$E33</f>
        <v>0</v>
      </c>
      <c r="G35" s="257">
        <f>G33-$F33</f>
        <v>0</v>
      </c>
      <c r="H35" s="257">
        <f>H33-$F33</f>
        <v>0</v>
      </c>
    </row>
    <row r="36" spans="1:8" s="37" customFormat="1" ht="13.9" customHeight="1">
      <c r="A36" s="252" t="s">
        <v>81</v>
      </c>
      <c r="B36" s="253"/>
      <c r="C36" s="254"/>
      <c r="D36" s="255"/>
      <c r="E36" s="258"/>
      <c r="F36" s="258">
        <f>(F33-$E33)/$E33</f>
        <v>0</v>
      </c>
      <c r="G36" s="258">
        <f>(G33-$F33)/$F33</f>
        <v>0</v>
      </c>
      <c r="H36" s="258">
        <f>(H33-$F33)/$F33</f>
        <v>0</v>
      </c>
    </row>
    <row r="37" spans="1:8">
      <c r="A37" s="147"/>
      <c r="B37" s="148"/>
      <c r="C37" s="149"/>
      <c r="D37" s="150"/>
      <c r="E37" s="151"/>
      <c r="F37" s="152"/>
      <c r="G37" s="152"/>
      <c r="H37" s="152"/>
    </row>
    <row r="38" spans="1:8" s="26" customFormat="1">
      <c r="A38" s="153"/>
      <c r="B38" s="154"/>
      <c r="C38" s="155"/>
      <c r="D38" s="156"/>
      <c r="E38" s="216"/>
      <c r="F38" s="156"/>
      <c r="G38" s="156"/>
      <c r="H38" s="156"/>
    </row>
    <row r="39" spans="1:8" s="34" customFormat="1" ht="28.15" customHeight="1">
      <c r="A39" s="259" t="s">
        <v>56</v>
      </c>
      <c r="B39" s="260"/>
      <c r="C39" s="261"/>
      <c r="D39" s="262"/>
      <c r="E39" s="263" t="s">
        <v>42</v>
      </c>
      <c r="F39" s="264" t="s">
        <v>42</v>
      </c>
      <c r="G39" s="264" t="s">
        <v>42</v>
      </c>
      <c r="H39" s="264" t="s">
        <v>42</v>
      </c>
    </row>
    <row r="40" spans="1:8" s="34" customFormat="1">
      <c r="A40" s="325" t="s">
        <v>83</v>
      </c>
      <c r="B40" s="111"/>
      <c r="C40" s="112"/>
      <c r="D40" s="113"/>
      <c r="E40" s="157"/>
      <c r="F40" s="158"/>
      <c r="G40" s="158"/>
      <c r="H40" s="158"/>
    </row>
    <row r="41" spans="1:8" s="34" customFormat="1">
      <c r="A41" s="325" t="s">
        <v>101</v>
      </c>
      <c r="B41" s="111"/>
      <c r="C41" s="112"/>
      <c r="D41" s="113"/>
      <c r="E41" s="157"/>
      <c r="F41" s="158"/>
      <c r="G41" s="158"/>
      <c r="H41" s="158"/>
    </row>
    <row r="42" spans="1:8" ht="13.15" customHeight="1">
      <c r="A42" s="325" t="s">
        <v>102</v>
      </c>
      <c r="B42" s="159"/>
      <c r="C42" s="160"/>
      <c r="D42" s="161"/>
      <c r="E42" s="162"/>
      <c r="F42" s="163"/>
      <c r="G42" s="163"/>
      <c r="H42" s="163"/>
    </row>
    <row r="43" spans="1:8" ht="13.15" customHeight="1">
      <c r="A43" s="116" t="s">
        <v>43</v>
      </c>
      <c r="B43" s="117">
        <v>0</v>
      </c>
      <c r="C43" s="118" t="s">
        <v>40</v>
      </c>
      <c r="D43" s="119">
        <v>0</v>
      </c>
      <c r="E43" s="120">
        <v>7.0000000000000007E-2</v>
      </c>
      <c r="F43" s="121">
        <v>7.0000000000000007E-2</v>
      </c>
      <c r="G43" s="121">
        <v>7.0000000000000007E-2</v>
      </c>
      <c r="H43" s="121">
        <v>7.0000000000000007E-2</v>
      </c>
    </row>
    <row r="44" spans="1:8" ht="13.15" customHeight="1">
      <c r="A44" s="122" t="s">
        <v>44</v>
      </c>
      <c r="B44" s="117">
        <v>2</v>
      </c>
      <c r="C44" s="118" t="s">
        <v>40</v>
      </c>
      <c r="D44" s="119">
        <v>100000</v>
      </c>
      <c r="E44" s="120">
        <v>0.09</v>
      </c>
      <c r="F44" s="121">
        <v>0.09</v>
      </c>
      <c r="G44" s="121">
        <v>0.09</v>
      </c>
      <c r="H44" s="121">
        <v>0.09</v>
      </c>
    </row>
    <row r="45" spans="1:8" ht="13.15" customHeight="1">
      <c r="A45" s="122" t="s">
        <v>45</v>
      </c>
      <c r="B45" s="117">
        <v>1</v>
      </c>
      <c r="C45" s="118" t="s">
        <v>40</v>
      </c>
      <c r="D45" s="119">
        <v>20000</v>
      </c>
      <c r="E45" s="120">
        <v>0.1</v>
      </c>
      <c r="F45" s="121">
        <v>0.1</v>
      </c>
      <c r="G45" s="121">
        <v>0.1</v>
      </c>
      <c r="H45" s="121">
        <v>0.1</v>
      </c>
    </row>
    <row r="46" spans="1:8" ht="13.15" customHeight="1">
      <c r="A46" s="122" t="s">
        <v>46</v>
      </c>
      <c r="B46" s="117">
        <v>1</v>
      </c>
      <c r="C46" s="118" t="s">
        <v>40</v>
      </c>
      <c r="D46" s="119">
        <v>20000</v>
      </c>
      <c r="E46" s="120">
        <v>0.14000000000000001</v>
      </c>
      <c r="F46" s="121">
        <v>0.14000000000000001</v>
      </c>
      <c r="G46" s="121">
        <v>0.14000000000000001</v>
      </c>
      <c r="H46" s="121">
        <v>0.14000000000000001</v>
      </c>
    </row>
    <row r="47" spans="1:8" ht="13.15" customHeight="1">
      <c r="A47" s="122" t="s">
        <v>47</v>
      </c>
      <c r="B47" s="117">
        <v>1</v>
      </c>
      <c r="C47" s="118" t="s">
        <v>40</v>
      </c>
      <c r="D47" s="119">
        <v>50000</v>
      </c>
      <c r="E47" s="120">
        <v>0.2</v>
      </c>
      <c r="F47" s="121">
        <v>0.2</v>
      </c>
      <c r="G47" s="121">
        <v>0.2</v>
      </c>
      <c r="H47" s="121">
        <v>0.2</v>
      </c>
    </row>
    <row r="48" spans="1:8" ht="13.15" customHeight="1">
      <c r="A48" s="122" t="s">
        <v>48</v>
      </c>
      <c r="B48" s="117">
        <v>0</v>
      </c>
      <c r="C48" s="118" t="s">
        <v>40</v>
      </c>
      <c r="D48" s="119">
        <v>0</v>
      </c>
      <c r="E48" s="120">
        <v>0.33</v>
      </c>
      <c r="F48" s="121">
        <v>0.33</v>
      </c>
      <c r="G48" s="121">
        <v>0.33</v>
      </c>
      <c r="H48" s="121">
        <v>0.33</v>
      </c>
    </row>
    <row r="49" spans="1:8" ht="13.15" customHeight="1">
      <c r="A49" s="122" t="s">
        <v>49</v>
      </c>
      <c r="B49" s="123">
        <v>1</v>
      </c>
      <c r="C49" s="118" t="s">
        <v>40</v>
      </c>
      <c r="D49" s="119">
        <v>20000</v>
      </c>
      <c r="E49" s="120">
        <v>0.56000000000000005</v>
      </c>
      <c r="F49" s="121">
        <v>0.56000000000000005</v>
      </c>
      <c r="G49" s="121">
        <v>0.56000000000000005</v>
      </c>
      <c r="H49" s="121">
        <v>0.56000000000000005</v>
      </c>
    </row>
    <row r="50" spans="1:8" ht="13.15" customHeight="1">
      <c r="A50" s="122" t="s">
        <v>50</v>
      </c>
      <c r="B50" s="123">
        <v>0</v>
      </c>
      <c r="C50" s="118" t="s">
        <v>40</v>
      </c>
      <c r="D50" s="119">
        <v>0</v>
      </c>
      <c r="E50" s="120">
        <v>0.88</v>
      </c>
      <c r="F50" s="121">
        <v>0.88</v>
      </c>
      <c r="G50" s="121">
        <v>0.88</v>
      </c>
      <c r="H50" s="121">
        <v>0.88</v>
      </c>
    </row>
    <row r="51" spans="1:8" ht="13.15" customHeight="1">
      <c r="A51" s="122" t="s">
        <v>51</v>
      </c>
      <c r="B51" s="123">
        <v>0</v>
      </c>
      <c r="C51" s="118" t="s">
        <v>40</v>
      </c>
      <c r="D51" s="119">
        <v>0</v>
      </c>
      <c r="E51" s="120">
        <v>1.38</v>
      </c>
      <c r="F51" s="121">
        <v>1.38</v>
      </c>
      <c r="G51" s="121">
        <v>1.38</v>
      </c>
      <c r="H51" s="121">
        <v>1.38</v>
      </c>
    </row>
    <row r="52" spans="1:8" ht="13.15" customHeight="1">
      <c r="A52" s="122" t="s">
        <v>118</v>
      </c>
      <c r="B52" s="164"/>
      <c r="C52" s="132"/>
      <c r="D52" s="165"/>
      <c r="E52" s="120"/>
      <c r="F52" s="121"/>
      <c r="G52" s="121"/>
      <c r="H52" s="121"/>
    </row>
    <row r="53" spans="1:8" ht="13.9" customHeight="1">
      <c r="A53" s="130" t="s">
        <v>53</v>
      </c>
      <c r="B53" s="131">
        <f>SUM(B41:B52)</f>
        <v>6</v>
      </c>
      <c r="C53" s="132" t="s">
        <v>40</v>
      </c>
      <c r="D53" s="133">
        <f>SUM(D41:D52)</f>
        <v>210000</v>
      </c>
      <c r="E53" s="134"/>
      <c r="F53" s="135"/>
      <c r="G53" s="135"/>
      <c r="H53" s="135"/>
    </row>
    <row r="54" spans="1:8" ht="7.15" customHeight="1">
      <c r="A54" s="136"/>
      <c r="B54" s="137"/>
      <c r="C54" s="138"/>
      <c r="D54" s="139"/>
      <c r="E54" s="140"/>
      <c r="F54" s="141"/>
      <c r="G54" s="141"/>
      <c r="H54" s="141"/>
    </row>
    <row r="55" spans="1:8" s="23" customFormat="1" ht="13.9" customHeight="1">
      <c r="A55" s="136" t="s">
        <v>54</v>
      </c>
      <c r="B55" s="137"/>
      <c r="C55" s="138"/>
      <c r="D55" s="139"/>
      <c r="E55" s="144">
        <f>(($D43*E43)+($D44*E44)+($D45*E45)+($D46*E46)+($D47*E47)+($D48*E48)+($D49*E49)+($D50*E50)+($D51*E51))/1000</f>
        <v>35</v>
      </c>
      <c r="F55" s="144">
        <f>(($D43*F43)+($D44*F44)+($D45*F45)+($D46*F46)+($D47*F47)+($D48*F48)+($D49*F49)+($D50*F50)+($D51*F51))/1000</f>
        <v>35</v>
      </c>
      <c r="G55" s="144">
        <f>(($D43*G43)+($D44*G44)+($D45*G45)+($D46*G46)+($D47*G47)+($D48*G48)+($D49*G49)+($D50*G50)+($D51*G51))/1000</f>
        <v>35</v>
      </c>
      <c r="H55" s="144">
        <f>(($D43*H43)+($D44*H44)+($D45*H45)+($D46*H46)+($D47*H47)+($D48*H48)+($D49*H49)+($D50*H50)+($D51*H51))/1000</f>
        <v>35</v>
      </c>
    </row>
    <row r="56" spans="1:8" ht="13.9" customHeight="1">
      <c r="A56" s="136" t="s">
        <v>55</v>
      </c>
      <c r="B56" s="137"/>
      <c r="C56" s="138"/>
      <c r="D56" s="139"/>
      <c r="E56" s="145">
        <f>E55*12</f>
        <v>420</v>
      </c>
      <c r="F56" s="146">
        <f>F55*12</f>
        <v>420</v>
      </c>
      <c r="G56" s="146">
        <f>G55*12</f>
        <v>420</v>
      </c>
      <c r="H56" s="146">
        <f>H55*12</f>
        <v>420</v>
      </c>
    </row>
    <row r="57" spans="1:8" ht="7.15" customHeight="1">
      <c r="A57" s="136"/>
      <c r="B57" s="142"/>
      <c r="C57" s="138"/>
      <c r="D57" s="143"/>
      <c r="E57" s="145"/>
      <c r="F57" s="146"/>
      <c r="G57" s="146"/>
      <c r="H57" s="146"/>
    </row>
    <row r="58" spans="1:8" s="37" customFormat="1" ht="13.9" customHeight="1">
      <c r="A58" s="252" t="s">
        <v>80</v>
      </c>
      <c r="B58" s="253"/>
      <c r="C58" s="254"/>
      <c r="D58" s="255"/>
      <c r="E58" s="256"/>
      <c r="F58" s="257">
        <f>F56-$E56</f>
        <v>0</v>
      </c>
      <c r="G58" s="257">
        <f>G56-$F56</f>
        <v>0</v>
      </c>
      <c r="H58" s="257">
        <f>H56-$F56</f>
        <v>0</v>
      </c>
    </row>
    <row r="59" spans="1:8" s="37" customFormat="1" ht="13.9" customHeight="1">
      <c r="A59" s="252" t="s">
        <v>81</v>
      </c>
      <c r="B59" s="253"/>
      <c r="C59" s="254"/>
      <c r="D59" s="255"/>
      <c r="E59" s="258"/>
      <c r="F59" s="258">
        <f>(F56-$E56)/$E56</f>
        <v>0</v>
      </c>
      <c r="G59" s="258">
        <f>(G56-$F56)/$F56</f>
        <v>0</v>
      </c>
      <c r="H59" s="258">
        <f>(H56-$F56)/$F56</f>
        <v>0</v>
      </c>
    </row>
    <row r="60" spans="1:8" s="26" customFormat="1">
      <c r="A60" s="166"/>
      <c r="B60" s="167"/>
      <c r="C60" s="168"/>
      <c r="D60" s="169"/>
      <c r="E60" s="217"/>
      <c r="F60" s="169"/>
      <c r="G60" s="169"/>
      <c r="H60" s="169"/>
    </row>
    <row r="61" spans="1:8" s="26" customFormat="1">
      <c r="A61" s="153"/>
      <c r="B61" s="154"/>
      <c r="C61" s="155"/>
      <c r="D61" s="156"/>
      <c r="E61" s="216"/>
      <c r="F61" s="156"/>
      <c r="G61" s="156"/>
      <c r="H61" s="156"/>
    </row>
    <row r="62" spans="1:8" ht="13.9" customHeight="1">
      <c r="A62" s="265" t="s">
        <v>57</v>
      </c>
      <c r="B62" s="159"/>
      <c r="C62" s="160"/>
      <c r="D62" s="161"/>
      <c r="E62" s="218"/>
      <c r="F62" s="161"/>
      <c r="G62" s="161"/>
      <c r="H62" s="161"/>
    </row>
    <row r="63" spans="1:8" ht="13.9" customHeight="1">
      <c r="A63" s="116" t="s">
        <v>83</v>
      </c>
      <c r="B63" s="159"/>
      <c r="C63" s="160"/>
      <c r="D63" s="161"/>
      <c r="E63" s="267" t="s">
        <v>42</v>
      </c>
      <c r="F63" s="268" t="s">
        <v>42</v>
      </c>
      <c r="G63" s="268" t="s">
        <v>42</v>
      </c>
      <c r="H63" s="268" t="s">
        <v>42</v>
      </c>
    </row>
    <row r="64" spans="1:8" ht="13.9" customHeight="1">
      <c r="A64" s="116" t="s">
        <v>84</v>
      </c>
      <c r="B64" s="159"/>
      <c r="C64" s="160"/>
      <c r="D64" s="161"/>
      <c r="E64" s="170">
        <v>145000</v>
      </c>
      <c r="F64" s="170">
        <v>145000</v>
      </c>
      <c r="G64" s="170">
        <v>145000</v>
      </c>
      <c r="H64" s="170">
        <v>145000</v>
      </c>
    </row>
    <row r="65" spans="1:8" ht="13.9" customHeight="1">
      <c r="A65" s="116" t="s">
        <v>107</v>
      </c>
      <c r="B65" s="117"/>
      <c r="C65" s="118"/>
      <c r="D65" s="119"/>
      <c r="E65" s="171">
        <v>0.2</v>
      </c>
      <c r="F65" s="171">
        <v>0.2</v>
      </c>
      <c r="G65" s="171">
        <v>0.2</v>
      </c>
      <c r="H65" s="171">
        <v>0.2</v>
      </c>
    </row>
    <row r="66" spans="1:8" ht="13.9" customHeight="1">
      <c r="A66" s="130" t="s">
        <v>53</v>
      </c>
      <c r="B66" s="172">
        <v>20</v>
      </c>
      <c r="C66" s="118" t="s">
        <v>40</v>
      </c>
      <c r="D66" s="173">
        <v>100000</v>
      </c>
      <c r="E66" s="134"/>
      <c r="F66" s="134"/>
      <c r="G66" s="134"/>
      <c r="H66" s="134"/>
    </row>
    <row r="67" spans="1:8" ht="7.15" customHeight="1">
      <c r="A67" s="136"/>
      <c r="B67" s="137"/>
      <c r="C67" s="138"/>
      <c r="D67" s="139"/>
      <c r="E67" s="174"/>
      <c r="F67" s="175"/>
      <c r="G67" s="175"/>
      <c r="H67" s="175"/>
    </row>
    <row r="68" spans="1:8" s="23" customFormat="1" ht="13.9" customHeight="1">
      <c r="A68" s="136" t="s">
        <v>54</v>
      </c>
      <c r="B68" s="137"/>
      <c r="C68" s="138"/>
      <c r="D68" s="139"/>
      <c r="E68" s="176">
        <f>(($E64*E65)/1000)</f>
        <v>29</v>
      </c>
      <c r="F68" s="176">
        <f>(($E64*F65)/1000)</f>
        <v>29</v>
      </c>
      <c r="G68" s="176">
        <f>(($E64*G65)/1000)</f>
        <v>29</v>
      </c>
      <c r="H68" s="176">
        <f>(($E64*H65)/1000)</f>
        <v>29</v>
      </c>
    </row>
    <row r="69" spans="1:8" ht="13.9" customHeight="1">
      <c r="A69" s="136" t="s">
        <v>55</v>
      </c>
      <c r="B69" s="137"/>
      <c r="C69" s="138"/>
      <c r="D69" s="139"/>
      <c r="E69" s="145">
        <f>E68*12</f>
        <v>348</v>
      </c>
      <c r="F69" s="146">
        <f>F68*12</f>
        <v>348</v>
      </c>
      <c r="G69" s="146">
        <f>G68*12</f>
        <v>348</v>
      </c>
      <c r="H69" s="146">
        <f>H68*12</f>
        <v>348</v>
      </c>
    </row>
    <row r="70" spans="1:8" ht="7.15" customHeight="1">
      <c r="A70" s="136"/>
      <c r="B70" s="142"/>
      <c r="C70" s="138"/>
      <c r="D70" s="143"/>
      <c r="E70" s="145"/>
      <c r="F70" s="146"/>
      <c r="G70" s="146"/>
      <c r="H70" s="146"/>
    </row>
    <row r="71" spans="1:8" s="37" customFormat="1" ht="13.9" customHeight="1">
      <c r="A71" s="252" t="s">
        <v>80</v>
      </c>
      <c r="B71" s="253"/>
      <c r="C71" s="254"/>
      <c r="D71" s="255"/>
      <c r="E71" s="256"/>
      <c r="F71" s="257">
        <f>F69-$E69</f>
        <v>0</v>
      </c>
      <c r="G71" s="257">
        <f>G69-$F69</f>
        <v>0</v>
      </c>
      <c r="H71" s="257">
        <f>H69-$F69</f>
        <v>0</v>
      </c>
    </row>
    <row r="72" spans="1:8" s="37" customFormat="1" ht="13.9" customHeight="1">
      <c r="A72" s="252" t="s">
        <v>81</v>
      </c>
      <c r="B72" s="253"/>
      <c r="C72" s="254"/>
      <c r="D72" s="255"/>
      <c r="E72" s="258"/>
      <c r="F72" s="258">
        <f>(F69-$E69)/$E69</f>
        <v>0</v>
      </c>
      <c r="G72" s="258">
        <f>(G69-$F69)/$F69</f>
        <v>0</v>
      </c>
      <c r="H72" s="258">
        <f>(H69-$F69)/$F69</f>
        <v>0</v>
      </c>
    </row>
    <row r="73" spans="1:8" s="26" customFormat="1">
      <c r="A73" s="166"/>
      <c r="B73" s="167"/>
      <c r="C73" s="168"/>
      <c r="D73" s="169"/>
      <c r="E73" s="217"/>
      <c r="F73" s="169"/>
      <c r="G73" s="169"/>
      <c r="H73" s="169"/>
    </row>
    <row r="74" spans="1:8" s="26" customFormat="1">
      <c r="A74" s="153"/>
      <c r="B74" s="154"/>
      <c r="C74" s="155"/>
      <c r="D74" s="156"/>
      <c r="E74" s="216"/>
      <c r="F74" s="156"/>
      <c r="G74" s="156"/>
      <c r="H74" s="156"/>
    </row>
    <row r="75" spans="1:8" ht="13.9" customHeight="1">
      <c r="A75" s="265" t="s">
        <v>58</v>
      </c>
      <c r="B75" s="159"/>
      <c r="C75" s="160"/>
      <c r="D75" s="161"/>
      <c r="E75" s="218"/>
      <c r="F75" s="161"/>
      <c r="G75" s="161"/>
      <c r="H75" s="161"/>
    </row>
    <row r="76" spans="1:8" ht="13.15" customHeight="1">
      <c r="A76" s="116" t="s">
        <v>83</v>
      </c>
      <c r="B76" s="159"/>
      <c r="C76" s="160"/>
      <c r="D76" s="161"/>
      <c r="E76" s="218"/>
      <c r="F76" s="161"/>
      <c r="G76" s="161"/>
      <c r="H76" s="161"/>
    </row>
    <row r="77" spans="1:8" ht="13.15" customHeight="1">
      <c r="A77" s="116" t="s">
        <v>85</v>
      </c>
      <c r="B77" s="159"/>
      <c r="C77" s="160"/>
      <c r="D77" s="161"/>
      <c r="E77" s="218"/>
      <c r="F77" s="161"/>
      <c r="G77" s="161"/>
      <c r="H77" s="161"/>
    </row>
    <row r="78" spans="1:8" ht="13.15" customHeight="1">
      <c r="A78" s="116" t="s">
        <v>86</v>
      </c>
      <c r="B78" s="159"/>
      <c r="C78" s="160"/>
      <c r="D78" s="161"/>
      <c r="E78" s="218"/>
      <c r="F78" s="161"/>
      <c r="G78" s="161"/>
      <c r="H78" s="161"/>
    </row>
    <row r="79" spans="1:8" ht="13.15" customHeight="1">
      <c r="A79" s="116" t="s">
        <v>87</v>
      </c>
      <c r="B79" s="159"/>
      <c r="C79" s="160"/>
      <c r="D79" s="161"/>
      <c r="E79" s="267" t="s">
        <v>42</v>
      </c>
      <c r="F79" s="268" t="s">
        <v>42</v>
      </c>
      <c r="G79" s="268" t="s">
        <v>42</v>
      </c>
      <c r="H79" s="268" t="s">
        <v>42</v>
      </c>
    </row>
    <row r="80" spans="1:8" ht="13.15" customHeight="1">
      <c r="A80" s="122" t="s">
        <v>59</v>
      </c>
      <c r="B80" s="172">
        <f>B30</f>
        <v>38</v>
      </c>
      <c r="C80" s="118" t="s">
        <v>40</v>
      </c>
      <c r="D80" s="173">
        <f>D30</f>
        <v>4000000</v>
      </c>
      <c r="E80" s="120">
        <v>0.03</v>
      </c>
      <c r="F80" s="121">
        <v>0.03</v>
      </c>
      <c r="G80" s="121">
        <v>0.03</v>
      </c>
      <c r="H80" s="121">
        <v>0.03</v>
      </c>
    </row>
    <row r="81" spans="1:10" ht="13.15" customHeight="1">
      <c r="A81" s="122" t="s">
        <v>60</v>
      </c>
      <c r="B81" s="172">
        <f>B53</f>
        <v>6</v>
      </c>
      <c r="C81" s="118" t="s">
        <v>40</v>
      </c>
      <c r="D81" s="173">
        <f>D53</f>
        <v>210000</v>
      </c>
      <c r="E81" s="120">
        <v>0.03</v>
      </c>
      <c r="F81" s="121">
        <v>0.03</v>
      </c>
      <c r="G81" s="121">
        <v>0.03</v>
      </c>
      <c r="H81" s="121">
        <v>0.03</v>
      </c>
    </row>
    <row r="82" spans="1:10" ht="13.15" customHeight="1">
      <c r="A82" s="122" t="s">
        <v>108</v>
      </c>
      <c r="B82" s="172">
        <f>B66</f>
        <v>20</v>
      </c>
      <c r="C82" s="118" t="s">
        <v>40</v>
      </c>
      <c r="D82" s="173">
        <f>D66</f>
        <v>100000</v>
      </c>
      <c r="E82" s="120">
        <v>0.03</v>
      </c>
      <c r="F82" s="121">
        <v>0.03</v>
      </c>
      <c r="G82" s="121">
        <v>0.03</v>
      </c>
      <c r="H82" s="121">
        <v>0.03</v>
      </c>
    </row>
    <row r="83" spans="1:10" ht="7.15" customHeight="1">
      <c r="A83" s="136"/>
      <c r="B83" s="137"/>
      <c r="C83" s="138"/>
      <c r="D83" s="139"/>
      <c r="E83" s="140"/>
      <c r="F83" s="141"/>
      <c r="G83" s="141"/>
      <c r="H83" s="141"/>
    </row>
    <row r="84" spans="1:10" s="23" customFormat="1" ht="13.9" customHeight="1">
      <c r="A84" s="136" t="s">
        <v>54</v>
      </c>
      <c r="B84" s="177"/>
      <c r="C84" s="178"/>
      <c r="D84" s="139"/>
      <c r="E84" s="145">
        <f>(($D80*E80)+($D81*E81)+($D82*E82))/1000</f>
        <v>129.30000000000001</v>
      </c>
      <c r="F84" s="146">
        <f>(($D80*F80)+($D81*F81)+($D82*F82))/1000</f>
        <v>129.30000000000001</v>
      </c>
      <c r="G84" s="146">
        <f>(($D80*G80)+($D81*G81)+($D82*G82))/1000</f>
        <v>129.30000000000001</v>
      </c>
      <c r="H84" s="146">
        <f>(($D80*H80)+($D81*H81)+($D82*H82))/1000</f>
        <v>129.30000000000001</v>
      </c>
    </row>
    <row r="85" spans="1:10" ht="13.9" customHeight="1">
      <c r="A85" s="136" t="s">
        <v>55</v>
      </c>
      <c r="B85" s="137"/>
      <c r="C85" s="138"/>
      <c r="D85" s="139"/>
      <c r="E85" s="145">
        <f>E84*12</f>
        <v>1551.6000000000001</v>
      </c>
      <c r="F85" s="146">
        <f>F84*12</f>
        <v>1551.6000000000001</v>
      </c>
      <c r="G85" s="146">
        <f>G84*12</f>
        <v>1551.6000000000001</v>
      </c>
      <c r="H85" s="146">
        <f>H84*12</f>
        <v>1551.6000000000001</v>
      </c>
    </row>
    <row r="86" spans="1:10" ht="7.15" customHeight="1">
      <c r="A86" s="136"/>
      <c r="B86" s="142"/>
      <c r="C86" s="138"/>
      <c r="D86" s="143"/>
      <c r="E86" s="145"/>
      <c r="F86" s="146"/>
      <c r="G86" s="146"/>
      <c r="H86" s="146"/>
    </row>
    <row r="87" spans="1:10" s="37" customFormat="1" ht="13.9" customHeight="1">
      <c r="A87" s="252" t="s">
        <v>80</v>
      </c>
      <c r="B87" s="253"/>
      <c r="C87" s="254"/>
      <c r="D87" s="255"/>
      <c r="E87" s="256"/>
      <c r="F87" s="257">
        <f>F85-$E85</f>
        <v>0</v>
      </c>
      <c r="G87" s="257">
        <f>G85-$F85</f>
        <v>0</v>
      </c>
      <c r="H87" s="257">
        <f>H85-$F85</f>
        <v>0</v>
      </c>
    </row>
    <row r="88" spans="1:10" s="37" customFormat="1" ht="13.9" customHeight="1">
      <c r="A88" s="252" t="s">
        <v>81</v>
      </c>
      <c r="B88" s="253"/>
      <c r="C88" s="254"/>
      <c r="D88" s="255"/>
      <c r="E88" s="258"/>
      <c r="F88" s="258">
        <f>(F85-$E85)/$E85</f>
        <v>0</v>
      </c>
      <c r="G88" s="258">
        <f>(G85-$F85)/$F85</f>
        <v>0</v>
      </c>
      <c r="H88" s="258">
        <f>(H85-$F85)/$F85</f>
        <v>0</v>
      </c>
    </row>
    <row r="89" spans="1:10" s="26" customFormat="1" ht="13.9" customHeight="1">
      <c r="A89" s="179"/>
      <c r="B89" s="180"/>
      <c r="C89" s="181"/>
      <c r="D89" s="182"/>
      <c r="E89" s="219"/>
      <c r="F89" s="182"/>
      <c r="G89" s="182"/>
      <c r="H89" s="182"/>
    </row>
    <row r="90" spans="1:10" s="27" customFormat="1" ht="13.9" customHeight="1">
      <c r="A90" s="183" t="s">
        <v>61</v>
      </c>
      <c r="B90" s="184"/>
      <c r="C90" s="185"/>
      <c r="D90" s="186"/>
      <c r="E90" s="187"/>
      <c r="F90" s="188"/>
      <c r="G90" s="188"/>
      <c r="H90" s="188"/>
    </row>
    <row r="91" spans="1:10" s="27" customFormat="1" ht="13.9" customHeight="1">
      <c r="A91" s="220" t="s">
        <v>62</v>
      </c>
      <c r="B91" s="221"/>
      <c r="C91" s="222"/>
      <c r="D91" s="223"/>
      <c r="E91" s="189"/>
      <c r="F91" s="190"/>
      <c r="G91" s="190"/>
      <c r="H91" s="190"/>
    </row>
    <row r="92" spans="1:10" s="27" customFormat="1" ht="13.9" customHeight="1">
      <c r="A92" s="224" t="s">
        <v>63</v>
      </c>
      <c r="B92" s="191"/>
      <c r="C92" s="192"/>
      <c r="D92" s="190"/>
      <c r="E92" s="193">
        <v>100000</v>
      </c>
      <c r="F92" s="194">
        <v>100000</v>
      </c>
      <c r="G92" s="194">
        <v>100000</v>
      </c>
      <c r="H92" s="194">
        <v>100000</v>
      </c>
    </row>
    <row r="93" spans="1:10" s="27" customFormat="1" ht="13.9" customHeight="1">
      <c r="A93" s="224" t="s">
        <v>60</v>
      </c>
      <c r="B93" s="195"/>
      <c r="C93" s="192"/>
      <c r="D93" s="190"/>
      <c r="E93" s="196">
        <v>50000</v>
      </c>
      <c r="F93" s="197">
        <v>50000</v>
      </c>
      <c r="G93" s="197">
        <v>50000</v>
      </c>
      <c r="H93" s="197">
        <v>50000</v>
      </c>
    </row>
    <row r="94" spans="1:10" s="28" customFormat="1" ht="13.9" customHeight="1">
      <c r="A94" s="225"/>
      <c r="B94" s="226"/>
      <c r="C94" s="227"/>
      <c r="D94" s="228"/>
      <c r="E94" s="198"/>
      <c r="F94" s="199"/>
      <c r="G94" s="199"/>
      <c r="H94" s="199"/>
    </row>
    <row r="95" spans="1:10" s="24" customFormat="1">
      <c r="A95" s="200" t="s">
        <v>64</v>
      </c>
      <c r="B95" s="364"/>
      <c r="C95" s="365"/>
      <c r="D95" s="366"/>
      <c r="E95" s="364" t="s">
        <v>93</v>
      </c>
      <c r="F95" s="365"/>
      <c r="G95" s="365"/>
      <c r="H95" s="366"/>
      <c r="I95" s="40"/>
      <c r="J95" s="40"/>
    </row>
    <row r="96" spans="1:10" s="26" customFormat="1" ht="26.25" customHeight="1">
      <c r="A96" s="109" t="s">
        <v>98</v>
      </c>
      <c r="B96" s="367"/>
      <c r="C96" s="368"/>
      <c r="D96" s="369"/>
      <c r="E96" s="372" t="s">
        <v>155</v>
      </c>
      <c r="F96" s="373"/>
      <c r="G96" s="373"/>
      <c r="H96" s="374"/>
    </row>
    <row r="97" spans="1:8">
      <c r="A97" s="201" t="s">
        <v>65</v>
      </c>
      <c r="B97" s="202"/>
      <c r="C97" s="370"/>
      <c r="D97" s="371"/>
      <c r="E97" s="229" t="s">
        <v>141</v>
      </c>
      <c r="F97" s="229" t="s">
        <v>0</v>
      </c>
      <c r="G97" s="229" t="s">
        <v>30</v>
      </c>
      <c r="H97" s="229" t="s">
        <v>147</v>
      </c>
    </row>
    <row r="98" spans="1:8" ht="13.5" thickBot="1">
      <c r="A98" s="153"/>
      <c r="B98" s="154"/>
      <c r="C98" s="155"/>
      <c r="D98" s="156"/>
      <c r="E98" s="230"/>
      <c r="F98" s="230"/>
      <c r="G98" s="230"/>
      <c r="H98" s="230"/>
    </row>
    <row r="99" spans="1:8" ht="13.9" customHeight="1" thickTop="1" thickBot="1">
      <c r="A99" s="269" t="s">
        <v>66</v>
      </c>
      <c r="B99" s="270"/>
      <c r="C99" s="271"/>
      <c r="D99" s="272"/>
      <c r="E99" s="273">
        <f>E33+E56+E69+E85</f>
        <v>12958.800000000001</v>
      </c>
      <c r="F99" s="274">
        <f>F33+F56+F69+F85</f>
        <v>12958.800000000001</v>
      </c>
      <c r="G99" s="274">
        <f>G33+G56+G69+G85</f>
        <v>12958.800000000001</v>
      </c>
      <c r="H99" s="274">
        <f>H33+H56+H69+H85</f>
        <v>12958.800000000001</v>
      </c>
    </row>
    <row r="100" spans="1:8" ht="20.25" customHeight="1" thickTop="1">
      <c r="A100" s="136"/>
      <c r="B100" s="142"/>
      <c r="C100" s="138"/>
      <c r="D100" s="143"/>
      <c r="E100" s="203"/>
      <c r="F100" s="203"/>
      <c r="G100" s="203"/>
      <c r="H100" s="203"/>
    </row>
    <row r="101" spans="1:8" s="37" customFormat="1" ht="13.9" customHeight="1">
      <c r="A101" s="252" t="s">
        <v>80</v>
      </c>
      <c r="B101" s="253"/>
      <c r="C101" s="254"/>
      <c r="D101" s="255"/>
      <c r="E101" s="256"/>
      <c r="F101" s="257">
        <f>F99-$E99</f>
        <v>0</v>
      </c>
      <c r="G101" s="257">
        <f>G99-$F99</f>
        <v>0</v>
      </c>
      <c r="H101" s="257">
        <f>H99-$F99</f>
        <v>0</v>
      </c>
    </row>
    <row r="102" spans="1:8" s="37" customFormat="1" ht="13.9" customHeight="1">
      <c r="A102" s="252" t="s">
        <v>81</v>
      </c>
      <c r="B102" s="253"/>
      <c r="C102" s="254"/>
      <c r="D102" s="255"/>
      <c r="E102" s="258"/>
      <c r="F102" s="258">
        <f>(F99-$E99)/$E99</f>
        <v>0</v>
      </c>
      <c r="G102" s="258">
        <f>(G99-$F99)/$F99</f>
        <v>0</v>
      </c>
      <c r="H102" s="258">
        <f>(H99-$F99)/$F99</f>
        <v>0</v>
      </c>
    </row>
    <row r="103" spans="1:8" s="37" customFormat="1" ht="4.9000000000000004" customHeight="1">
      <c r="A103" s="231"/>
      <c r="B103" s="232"/>
      <c r="C103" s="233"/>
      <c r="D103" s="234"/>
      <c r="E103" s="235"/>
      <c r="F103" s="235"/>
      <c r="G103" s="235"/>
      <c r="H103" s="235"/>
    </row>
    <row r="104" spans="1:8" s="37" customFormat="1">
      <c r="A104" s="215"/>
      <c r="B104" s="236"/>
      <c r="C104" s="215"/>
      <c r="D104" s="237"/>
      <c r="E104" s="238"/>
      <c r="F104" s="238"/>
      <c r="G104" s="238"/>
      <c r="H104" s="238"/>
    </row>
    <row r="105" spans="1:8" s="31" customFormat="1" ht="13.9" customHeight="1">
      <c r="A105" s="204" t="s">
        <v>31</v>
      </c>
      <c r="B105" s="204"/>
      <c r="C105" s="205"/>
      <c r="D105" s="206"/>
      <c r="E105" s="207" t="s">
        <v>117</v>
      </c>
      <c r="F105" s="207" t="s">
        <v>136</v>
      </c>
      <c r="G105" s="207" t="s">
        <v>139</v>
      </c>
      <c r="H105" s="207" t="s">
        <v>150</v>
      </c>
    </row>
    <row r="106" spans="1:8" ht="13.9" customHeight="1">
      <c r="A106" s="208"/>
      <c r="B106" s="209"/>
      <c r="C106" s="210"/>
      <c r="D106" s="211"/>
      <c r="E106" s="209"/>
      <c r="F106" s="209"/>
      <c r="G106" s="209"/>
      <c r="H106" s="209"/>
    </row>
    <row r="107" spans="1:8" ht="13.9" customHeight="1">
      <c r="A107" s="209"/>
      <c r="B107" s="209"/>
      <c r="C107" s="210"/>
      <c r="D107" s="211"/>
      <c r="E107" s="209"/>
      <c r="F107" s="209"/>
      <c r="G107" s="209"/>
      <c r="H107" s="209"/>
    </row>
    <row r="108" spans="1:8" ht="13.9" customHeight="1">
      <c r="A108" s="209"/>
      <c r="B108" s="209"/>
      <c r="C108" s="210"/>
      <c r="D108" s="211"/>
      <c r="E108" s="209"/>
      <c r="F108" s="209"/>
      <c r="G108" s="209"/>
      <c r="H108" s="209"/>
    </row>
    <row r="109" spans="1:8" ht="13.9" customHeight="1">
      <c r="A109" s="209"/>
      <c r="B109" s="209"/>
      <c r="C109" s="210"/>
      <c r="D109" s="211"/>
      <c r="E109" s="209"/>
      <c r="F109" s="209"/>
      <c r="G109" s="209"/>
      <c r="H109" s="209"/>
    </row>
    <row r="110" spans="1:8" ht="13.9" customHeight="1">
      <c r="A110" s="209"/>
      <c r="B110" s="209"/>
      <c r="C110" s="210"/>
      <c r="D110" s="211"/>
      <c r="E110" s="209"/>
      <c r="F110" s="209"/>
      <c r="G110" s="209"/>
      <c r="H110" s="209"/>
    </row>
    <row r="111" spans="1:8" ht="13.9" customHeight="1"/>
    <row r="112" spans="1:8" ht="13.9" customHeight="1"/>
    <row r="113" ht="13.9" customHeight="1"/>
    <row r="114" ht="13.9" customHeight="1"/>
    <row r="115" ht="13.9" customHeight="1"/>
    <row r="116" ht="13.9" customHeight="1"/>
    <row r="117" ht="13.9" customHeight="1"/>
    <row r="118" ht="13.9" customHeight="1"/>
    <row r="119" ht="13.9" customHeight="1"/>
    <row r="120" ht="13.9" customHeight="1"/>
    <row r="121" ht="13.9" customHeight="1"/>
    <row r="122" ht="13.9" customHeight="1"/>
    <row r="123" ht="13.9" customHeight="1"/>
    <row r="124" ht="13.9" customHeight="1"/>
    <row r="125" ht="13.9" customHeight="1"/>
    <row r="126" ht="13.9" customHeight="1"/>
    <row r="127" ht="13.9" customHeight="1"/>
    <row r="128" ht="13.9" customHeight="1"/>
    <row r="129" ht="13.9" customHeight="1"/>
    <row r="130" ht="13.9" customHeight="1"/>
    <row r="131" ht="13.9" customHeight="1"/>
    <row r="132" ht="13.9" customHeight="1"/>
    <row r="133" ht="13.9" customHeight="1"/>
    <row r="134" ht="13.9" customHeight="1"/>
    <row r="135" ht="13.9" customHeight="1"/>
    <row r="136" ht="13.9" customHeight="1"/>
    <row r="137" ht="13.9" customHeight="1"/>
    <row r="138" ht="13.9" customHeight="1"/>
    <row r="139" ht="13.9" customHeight="1"/>
    <row r="140" ht="13.9" customHeight="1"/>
    <row r="141" ht="13.9" customHeight="1"/>
    <row r="142" ht="13.9" customHeight="1"/>
    <row r="143" ht="13.9" customHeight="1"/>
    <row r="144" ht="13.9" customHeight="1"/>
    <row r="145" ht="13.9" customHeight="1"/>
    <row r="146" ht="13.9" customHeight="1"/>
    <row r="147" ht="13.9" customHeight="1"/>
    <row r="148" ht="13.9" customHeight="1"/>
    <row r="149" ht="13.9" customHeight="1"/>
    <row r="150" ht="13.9" customHeight="1"/>
    <row r="151" ht="13.9" customHeight="1"/>
    <row r="152" ht="13.9" customHeight="1"/>
    <row r="153" ht="13.9" customHeight="1"/>
    <row r="154" ht="13.9" customHeight="1"/>
    <row r="155" ht="13.9" customHeight="1"/>
    <row r="156" ht="13.9" customHeight="1"/>
    <row r="157" ht="13.9" customHeight="1"/>
    <row r="158" ht="13.9" customHeight="1"/>
    <row r="159" ht="13.9" customHeight="1"/>
    <row r="160" ht="13.9" customHeight="1"/>
    <row r="161" ht="13.9" customHeight="1"/>
    <row r="162" ht="13.9" customHeight="1"/>
    <row r="163" ht="13.9" customHeight="1"/>
    <row r="164" ht="13.9" customHeight="1"/>
    <row r="165" ht="13.9" customHeight="1"/>
    <row r="166" ht="13.9" customHeight="1"/>
    <row r="167" ht="13.9" customHeight="1"/>
    <row r="168" ht="13.9" customHeight="1"/>
    <row r="169" ht="13.9" customHeight="1"/>
    <row r="170" ht="13.9" customHeight="1"/>
    <row r="171" ht="13.9" customHeight="1"/>
    <row r="172" ht="13.9" customHeight="1"/>
    <row r="173" ht="13.9" customHeight="1"/>
    <row r="174" ht="13.9" customHeight="1"/>
    <row r="175" ht="13.9" customHeight="1"/>
    <row r="176" ht="13.9" customHeight="1"/>
    <row r="177" ht="13.9" customHeight="1"/>
    <row r="178" ht="13.9" customHeight="1"/>
    <row r="179" ht="13.9" customHeight="1"/>
    <row r="180" ht="13.9" customHeight="1"/>
    <row r="181" ht="13.9" customHeight="1"/>
    <row r="182" ht="13.9" customHeight="1"/>
    <row r="183" ht="13.9" customHeight="1"/>
    <row r="184" ht="13.9" customHeight="1"/>
    <row r="185" ht="13.9" customHeight="1"/>
    <row r="186" ht="13.9" customHeight="1"/>
    <row r="187" ht="13.9" customHeight="1"/>
    <row r="188" ht="13.9" customHeight="1"/>
    <row r="189" ht="13.9" customHeight="1"/>
    <row r="190" ht="13.9" customHeight="1"/>
    <row r="191" ht="13.9" customHeight="1"/>
    <row r="192" ht="13.9" customHeight="1"/>
    <row r="193" ht="13.9" customHeight="1"/>
    <row r="194" ht="13.9" customHeight="1"/>
    <row r="195" ht="13.9" customHeight="1"/>
    <row r="196" ht="13.9" customHeight="1"/>
    <row r="197" ht="13.9" customHeight="1"/>
    <row r="198" ht="13.9" customHeight="1"/>
    <row r="199" ht="13.9" customHeight="1"/>
    <row r="200" ht="13.9" customHeight="1"/>
    <row r="201" ht="13.9" customHeight="1"/>
    <row r="202" ht="13.9" customHeight="1"/>
    <row r="203" ht="13.9" customHeight="1"/>
    <row r="204" ht="13.9" customHeight="1"/>
    <row r="205" ht="13.9" customHeight="1"/>
    <row r="206" ht="13.9" customHeight="1"/>
    <row r="207" ht="13.9" customHeight="1"/>
    <row r="208" ht="13.9" customHeight="1"/>
    <row r="209" ht="13.9" customHeight="1"/>
    <row r="210" ht="13.9" customHeight="1"/>
    <row r="211" ht="13.9" customHeight="1"/>
    <row r="212" ht="13.9" customHeight="1"/>
    <row r="213" ht="13.9" customHeight="1"/>
    <row r="214" ht="13.9" customHeight="1"/>
    <row r="215" ht="13.9" customHeight="1"/>
    <row r="216" ht="13.9" customHeight="1"/>
    <row r="217" ht="13.9" customHeight="1"/>
    <row r="218" ht="13.9" customHeight="1"/>
    <row r="219" ht="13.9" customHeight="1"/>
    <row r="220" ht="13.9" customHeight="1"/>
    <row r="221" ht="13.9" customHeight="1"/>
    <row r="222" ht="13.9" customHeight="1"/>
    <row r="223" ht="13.9" customHeight="1"/>
    <row r="224" ht="13.9" customHeight="1"/>
    <row r="225" ht="13.9" customHeight="1"/>
    <row r="226" ht="13.9" customHeight="1"/>
    <row r="227" ht="13.9" customHeight="1"/>
    <row r="228" ht="13.9" customHeight="1"/>
    <row r="229" ht="13.9" customHeight="1"/>
    <row r="230" ht="13.9" customHeight="1"/>
    <row r="231" ht="13.9" customHeight="1"/>
    <row r="232" ht="13.9" customHeight="1"/>
    <row r="233" ht="13.9" customHeight="1"/>
    <row r="234" ht="13.9" customHeight="1"/>
    <row r="235" ht="13.9" customHeight="1"/>
    <row r="236" ht="13.9" customHeight="1"/>
    <row r="237" ht="13.9" customHeight="1"/>
    <row r="238" ht="13.9" customHeight="1"/>
    <row r="239" ht="13.9" customHeight="1"/>
    <row r="240" ht="13.9" customHeight="1"/>
    <row r="241" ht="13.9" customHeight="1"/>
    <row r="242" ht="13.9" customHeight="1"/>
    <row r="243" ht="13.9" customHeight="1"/>
    <row r="244" ht="13.9" customHeight="1"/>
    <row r="245" ht="13.9" customHeight="1"/>
    <row r="246" ht="13.9" customHeight="1"/>
    <row r="247" ht="13.9" customHeight="1"/>
    <row r="248" ht="13.9" customHeight="1"/>
    <row r="249" ht="13.9" customHeight="1"/>
    <row r="250" ht="13.9" customHeight="1"/>
    <row r="251" ht="13.9" customHeight="1"/>
    <row r="252" ht="13.9" customHeight="1"/>
    <row r="253" ht="13.9" customHeight="1"/>
    <row r="254" ht="13.9" customHeight="1"/>
    <row r="255" ht="13.9" customHeight="1"/>
    <row r="256" ht="13.9" customHeight="1"/>
    <row r="257" ht="13.9" customHeight="1"/>
    <row r="258" ht="13.9" customHeight="1"/>
    <row r="259" ht="13.9" customHeight="1"/>
    <row r="260" ht="13.9" customHeight="1"/>
    <row r="261" ht="13.9" customHeight="1"/>
    <row r="262" ht="13.9" customHeight="1"/>
    <row r="263" ht="13.9" customHeight="1"/>
    <row r="264" ht="13.9" customHeight="1"/>
    <row r="265" ht="13.9" customHeight="1"/>
    <row r="266" ht="13.9" customHeight="1"/>
    <row r="267" ht="13.9" customHeight="1"/>
    <row r="268" ht="13.9" customHeight="1"/>
    <row r="269" ht="13.9" customHeight="1"/>
    <row r="270" ht="13.9" customHeight="1"/>
    <row r="271" ht="13.9" customHeight="1"/>
    <row r="272" ht="13.9" customHeight="1"/>
    <row r="273" ht="13.9" customHeight="1"/>
    <row r="274" ht="13.9" customHeight="1"/>
    <row r="275" ht="13.9" customHeight="1"/>
    <row r="276" ht="13.9" customHeight="1"/>
    <row r="277" ht="13.9" customHeight="1"/>
    <row r="278" ht="13.9" customHeight="1"/>
    <row r="279" ht="13.9" customHeight="1"/>
    <row r="280" ht="13.9" customHeight="1"/>
    <row r="281" ht="13.9" customHeight="1"/>
    <row r="282" ht="13.9" customHeight="1"/>
    <row r="283" ht="13.9" customHeight="1"/>
    <row r="284" ht="13.9" customHeight="1"/>
    <row r="285" ht="13.9" customHeight="1"/>
    <row r="286" ht="13.9" customHeight="1"/>
    <row r="287" ht="13.9" customHeight="1"/>
    <row r="288" ht="13.9" customHeight="1"/>
    <row r="289" ht="13.9" customHeight="1"/>
    <row r="290" ht="13.9" customHeight="1"/>
    <row r="291" ht="13.9" customHeight="1"/>
    <row r="292" ht="13.9" customHeight="1"/>
    <row r="293" ht="13.9" customHeight="1"/>
    <row r="294" ht="13.9" customHeight="1"/>
    <row r="295" ht="13.9" customHeight="1"/>
    <row r="296" ht="13.9" customHeight="1"/>
    <row r="297" ht="13.9" customHeight="1"/>
    <row r="298" ht="13.9" customHeight="1"/>
    <row r="299" ht="13.9" customHeight="1"/>
    <row r="300" ht="13.9" customHeight="1"/>
    <row r="301" ht="13.9" customHeight="1"/>
    <row r="302" ht="13.9" customHeight="1"/>
    <row r="303" ht="13.9" customHeight="1"/>
    <row r="304" ht="13.9" customHeight="1"/>
    <row r="305" ht="13.9" customHeight="1"/>
    <row r="306" ht="13.9" customHeight="1"/>
    <row r="307" ht="13.9" customHeight="1"/>
    <row r="308" ht="13.9" customHeight="1"/>
    <row r="309" ht="13.9" customHeight="1"/>
    <row r="310" ht="13.9" customHeight="1"/>
    <row r="311" ht="13.9" customHeight="1"/>
    <row r="312" ht="13.9" customHeight="1"/>
    <row r="313" ht="13.9" customHeight="1"/>
    <row r="314" ht="13.9" customHeight="1"/>
    <row r="315" ht="13.9" customHeight="1"/>
    <row r="316" ht="13.9" customHeight="1"/>
    <row r="317" ht="13.9" customHeight="1"/>
    <row r="318" ht="13.9" customHeight="1"/>
    <row r="319" ht="13.9" customHeight="1"/>
    <row r="320" ht="13.9" customHeight="1"/>
    <row r="321" ht="13.9" customHeight="1"/>
    <row r="322" ht="13.9" customHeight="1"/>
    <row r="323" ht="13.9" customHeight="1"/>
    <row r="324" ht="13.9" customHeight="1"/>
    <row r="325" ht="13.9" customHeight="1"/>
    <row r="326" ht="13.9" customHeight="1"/>
    <row r="327" ht="13.9" customHeight="1"/>
    <row r="328" ht="13.9" customHeight="1"/>
    <row r="329" ht="13.9" customHeight="1"/>
    <row r="330" ht="13.9" customHeight="1"/>
    <row r="331" ht="13.9" customHeight="1"/>
    <row r="332" ht="13.9" customHeight="1"/>
    <row r="333" ht="13.9" customHeight="1"/>
    <row r="334" ht="13.9" customHeight="1"/>
    <row r="335" ht="13.9" customHeight="1"/>
    <row r="336" ht="13.9" customHeight="1"/>
    <row r="337" ht="13.9" customHeight="1"/>
    <row r="338" ht="13.9" customHeight="1"/>
    <row r="339" ht="13.9" customHeight="1"/>
    <row r="340" ht="13.9" customHeight="1"/>
    <row r="341" ht="13.9" customHeight="1"/>
    <row r="342" ht="13.9" customHeight="1"/>
    <row r="343" ht="13.9" customHeight="1"/>
    <row r="344" ht="13.9" customHeight="1"/>
    <row r="345" ht="13.9" customHeight="1"/>
    <row r="346" ht="13.9" customHeight="1"/>
    <row r="347" ht="13.9" customHeight="1"/>
    <row r="348" ht="13.9" customHeight="1"/>
    <row r="349" ht="13.9" customHeight="1"/>
    <row r="350" ht="13.9" customHeight="1"/>
    <row r="351" ht="13.9" customHeight="1"/>
    <row r="352" ht="13.9" customHeight="1"/>
    <row r="353" ht="13.9" customHeight="1"/>
    <row r="354" ht="13.9" customHeight="1"/>
    <row r="355" ht="13.9" customHeight="1"/>
    <row r="356" ht="13.9" customHeight="1"/>
    <row r="357" ht="13.9" customHeight="1"/>
    <row r="358" ht="13.9" customHeight="1"/>
    <row r="359" ht="13.9" customHeight="1"/>
    <row r="360" ht="13.9" customHeight="1"/>
    <row r="361" ht="13.9" customHeight="1"/>
    <row r="362" ht="13.9" customHeight="1"/>
    <row r="363" ht="13.9" customHeight="1"/>
    <row r="364" ht="13.9" customHeight="1"/>
    <row r="365" ht="13.9" customHeight="1"/>
    <row r="366" ht="13.9" customHeight="1"/>
    <row r="367" ht="13.9" customHeight="1"/>
    <row r="368" ht="13.9" customHeight="1"/>
    <row r="369" ht="13.9" customHeight="1"/>
    <row r="370" ht="13.9" customHeight="1"/>
    <row r="371" ht="13.9" customHeight="1"/>
    <row r="372" ht="13.9" customHeight="1"/>
    <row r="373" ht="13.9" customHeight="1"/>
    <row r="374" ht="13.9" customHeight="1"/>
    <row r="375" ht="13.9" customHeight="1"/>
    <row r="376" ht="13.9" customHeight="1"/>
    <row r="377" ht="13.9" customHeight="1"/>
    <row r="378" ht="13.9" customHeight="1"/>
    <row r="379" ht="13.9" customHeight="1"/>
    <row r="380" ht="13.9" customHeight="1"/>
    <row r="381" ht="13.9" customHeight="1"/>
    <row r="382" ht="13.9" customHeight="1"/>
    <row r="383" ht="13.9" customHeight="1"/>
    <row r="384" ht="13.9" customHeight="1"/>
    <row r="385" ht="13.9" customHeight="1"/>
    <row r="386" ht="13.9" customHeight="1"/>
    <row r="387" ht="13.9" customHeight="1"/>
    <row r="388" ht="13.9" customHeight="1"/>
    <row r="389" ht="13.9" customHeight="1"/>
    <row r="390" ht="13.9" customHeight="1"/>
    <row r="391" ht="13.9" customHeight="1"/>
    <row r="392" ht="13.9" customHeight="1"/>
    <row r="393" ht="13.9" customHeight="1"/>
    <row r="394" ht="13.9" customHeight="1"/>
    <row r="395" ht="13.9" customHeight="1"/>
    <row r="396" ht="13.9" customHeight="1"/>
    <row r="397" ht="13.9" customHeight="1"/>
    <row r="398" ht="13.9" customHeight="1"/>
    <row r="399" ht="13.9" customHeight="1"/>
    <row r="400" ht="13.9" customHeight="1"/>
    <row r="401" ht="13.9" customHeight="1"/>
    <row r="402" ht="13.9" customHeight="1"/>
    <row r="403" ht="13.9" customHeight="1"/>
    <row r="404" ht="13.9" customHeight="1"/>
    <row r="405" ht="13.9" customHeight="1"/>
    <row r="406" ht="13.9" customHeight="1"/>
    <row r="407" ht="13.9" customHeight="1"/>
    <row r="408" ht="13.9" customHeight="1"/>
    <row r="409" ht="13.9" customHeight="1"/>
    <row r="410" ht="13.9" customHeight="1"/>
    <row r="411" ht="13.9" customHeight="1"/>
    <row r="412" ht="13.9" customHeight="1"/>
    <row r="413" ht="13.9" customHeight="1"/>
    <row r="414" ht="13.9" customHeight="1"/>
    <row r="415" ht="13.9" customHeight="1"/>
    <row r="416" ht="13.9" customHeight="1"/>
    <row r="417" ht="13.9" customHeight="1"/>
    <row r="418" ht="13.9" customHeight="1"/>
    <row r="419" ht="13.9" customHeight="1"/>
    <row r="420" ht="13.9" customHeight="1"/>
    <row r="421" ht="13.9" customHeight="1"/>
    <row r="422" ht="13.9" customHeight="1"/>
    <row r="423" ht="13.9" customHeight="1"/>
    <row r="424" ht="13.9" customHeight="1"/>
    <row r="425" ht="13.9" customHeight="1"/>
    <row r="426" ht="13.9" customHeight="1"/>
    <row r="427" ht="13.9" customHeight="1"/>
    <row r="428" ht="13.9" customHeight="1"/>
    <row r="429" ht="13.9" customHeight="1"/>
    <row r="430" ht="13.9" customHeight="1"/>
    <row r="431" ht="13.9" customHeight="1"/>
  </sheetData>
  <mergeCells count="10">
    <mergeCell ref="B96:D96"/>
    <mergeCell ref="C97:D97"/>
    <mergeCell ref="E95:H95"/>
    <mergeCell ref="E96:H96"/>
    <mergeCell ref="B16:D16"/>
    <mergeCell ref="A5:H5"/>
    <mergeCell ref="A6:H6"/>
    <mergeCell ref="A7:H7"/>
    <mergeCell ref="A9:H9"/>
    <mergeCell ref="B95:D95"/>
  </mergeCells>
  <printOptions horizontalCentered="1"/>
  <pageMargins left="0.35" right="0.35" top="0.3" bottom="0.35" header="0.05" footer="0.25"/>
  <pageSetup paperSize="3" scale="80" firstPageNumber="2" orientation="portrait" useFirstPageNumber="1" r:id="rId1"/>
  <headerFooter alignWithMargins="0">
    <oddFooter>&amp;L&amp;"Raleway Lining body,Italic"Page &amp;P&amp;R&amp;"Raleway Lining body,Italic"Prepared By: Alliant Insurance Services
Prepared: April 24, 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5"/>
  <sheetViews>
    <sheetView topLeftCell="A14" zoomScale="90" zoomScaleNormal="90" zoomScaleSheetLayoutView="100" workbookViewId="0">
      <selection activeCell="C33" sqref="C33"/>
    </sheetView>
  </sheetViews>
  <sheetFormatPr defaultColWidth="7.81640625" defaultRowHeight="13"/>
  <cols>
    <col min="1" max="1" width="38.1796875" style="10" customWidth="1"/>
    <col min="2" max="2" width="52.81640625" style="10" customWidth="1"/>
    <col min="3" max="3" width="57.1796875" style="10" customWidth="1"/>
    <col min="4" max="16384" width="7.81640625" style="10"/>
  </cols>
  <sheetData>
    <row r="1" spans="1:8" s="1" customFormat="1" ht="23">
      <c r="A1" s="378" t="s">
        <v>20</v>
      </c>
      <c r="B1" s="378"/>
      <c r="C1" s="378"/>
    </row>
    <row r="2" spans="1:8" s="2" customFormat="1" ht="20">
      <c r="A2" s="379" t="s">
        <v>130</v>
      </c>
      <c r="B2" s="379"/>
      <c r="C2" s="379"/>
    </row>
    <row r="3" spans="1:8" s="4" customFormat="1" ht="20">
      <c r="A3" s="359" t="s">
        <v>138</v>
      </c>
      <c r="B3" s="359"/>
      <c r="C3" s="359"/>
      <c r="D3" s="3"/>
      <c r="E3" s="3"/>
      <c r="F3" s="3"/>
      <c r="G3" s="3"/>
      <c r="H3" s="3"/>
    </row>
    <row r="4" spans="1:8" s="7" customFormat="1" ht="13.5" customHeight="1">
      <c r="A4" s="275"/>
      <c r="B4" s="326"/>
      <c r="C4" s="6"/>
    </row>
    <row r="5" spans="1:8" s="7" customFormat="1" ht="13.9" customHeight="1">
      <c r="A5" s="333" t="s">
        <v>158</v>
      </c>
      <c r="B5" s="333" t="s">
        <v>88</v>
      </c>
      <c r="C5" s="338" t="s">
        <v>148</v>
      </c>
    </row>
    <row r="6" spans="1:8" s="8" customFormat="1" ht="6" customHeight="1">
      <c r="A6" s="276"/>
      <c r="B6" s="277"/>
      <c r="C6" s="339"/>
    </row>
    <row r="7" spans="1:8" s="8" customFormat="1">
      <c r="A7" s="276" t="s">
        <v>94</v>
      </c>
      <c r="B7" s="278" t="s">
        <v>95</v>
      </c>
      <c r="C7" s="341" t="s">
        <v>181</v>
      </c>
    </row>
    <row r="8" spans="1:8" s="8" customFormat="1">
      <c r="A8" s="276"/>
      <c r="B8" s="278" t="s">
        <v>96</v>
      </c>
      <c r="C8" s="341" t="s">
        <v>183</v>
      </c>
    </row>
    <row r="9" spans="1:8" s="8" customFormat="1">
      <c r="A9" s="276"/>
      <c r="B9" s="279" t="s">
        <v>103</v>
      </c>
      <c r="C9" s="341" t="s">
        <v>182</v>
      </c>
    </row>
    <row r="10" spans="1:8" s="8" customFormat="1">
      <c r="A10" s="280"/>
      <c r="B10" s="281"/>
      <c r="C10" s="281"/>
    </row>
    <row r="11" spans="1:8" s="8" customFormat="1">
      <c r="A11" s="276" t="s">
        <v>99</v>
      </c>
      <c r="B11" s="278" t="s">
        <v>119</v>
      </c>
      <c r="C11" s="341" t="s">
        <v>159</v>
      </c>
    </row>
    <row r="12" spans="1:8" s="8" customFormat="1">
      <c r="A12" s="276"/>
      <c r="B12" s="278" t="s">
        <v>132</v>
      </c>
      <c r="C12" s="278"/>
    </row>
    <row r="13" spans="1:8" s="8" customFormat="1">
      <c r="A13" s="276"/>
      <c r="B13" s="278" t="s">
        <v>123</v>
      </c>
      <c r="C13" s="278"/>
    </row>
    <row r="14" spans="1:8" s="9" customFormat="1">
      <c r="A14" s="282"/>
      <c r="B14" s="283"/>
      <c r="C14" s="283"/>
    </row>
    <row r="15" spans="1:8" s="9" customFormat="1" ht="13.9" customHeight="1">
      <c r="A15" s="280" t="s">
        <v>82</v>
      </c>
      <c r="B15" s="278"/>
      <c r="C15" s="278"/>
    </row>
    <row r="16" spans="1:8" s="9" customFormat="1" ht="13.9" customHeight="1">
      <c r="A16" s="282" t="s">
        <v>104</v>
      </c>
      <c r="B16" s="284">
        <v>200000</v>
      </c>
      <c r="C16" s="284">
        <v>200000</v>
      </c>
    </row>
    <row r="17" spans="1:3" s="9" customFormat="1">
      <c r="A17" s="282"/>
      <c r="B17" s="279"/>
      <c r="C17" s="279"/>
    </row>
    <row r="18" spans="1:3" s="9" customFormat="1" ht="13.9" customHeight="1">
      <c r="A18" s="282" t="s">
        <v>121</v>
      </c>
      <c r="B18" s="284">
        <v>100000</v>
      </c>
      <c r="C18" s="284">
        <v>100000</v>
      </c>
    </row>
    <row r="19" spans="1:3" s="9" customFormat="1">
      <c r="A19" s="282" t="s">
        <v>122</v>
      </c>
      <c r="B19" s="278"/>
      <c r="C19" s="278"/>
    </row>
    <row r="20" spans="1:3" s="9" customFormat="1">
      <c r="A20" s="282"/>
      <c r="B20" s="278"/>
      <c r="C20" s="278"/>
    </row>
    <row r="21" spans="1:3" s="9" customFormat="1" ht="13.9" customHeight="1">
      <c r="A21" s="282" t="s">
        <v>168</v>
      </c>
      <c r="B21" s="284">
        <v>20000</v>
      </c>
      <c r="C21" s="284">
        <v>20000</v>
      </c>
    </row>
    <row r="22" spans="1:3" s="9" customFormat="1">
      <c r="A22" s="282"/>
      <c r="B22" s="278"/>
      <c r="C22" s="278"/>
    </row>
    <row r="23" spans="1:3" s="9" customFormat="1">
      <c r="A23" s="282" t="s">
        <v>156</v>
      </c>
      <c r="B23" s="284">
        <v>20000</v>
      </c>
      <c r="C23" s="284">
        <v>20000</v>
      </c>
    </row>
    <row r="24" spans="1:3" s="9" customFormat="1">
      <c r="A24" s="282" t="s">
        <v>157</v>
      </c>
      <c r="B24" s="284"/>
      <c r="C24" s="284"/>
    </row>
    <row r="25" spans="1:3" s="9" customFormat="1">
      <c r="A25" s="282"/>
      <c r="B25" s="284"/>
      <c r="C25" s="284"/>
    </row>
    <row r="26" spans="1:3" s="9" customFormat="1">
      <c r="A26" s="282" t="s">
        <v>179</v>
      </c>
      <c r="B26" s="284">
        <v>20000</v>
      </c>
      <c r="C26" s="352">
        <v>40000</v>
      </c>
    </row>
    <row r="27" spans="1:3" s="9" customFormat="1">
      <c r="A27" s="282"/>
      <c r="B27" s="284"/>
      <c r="C27" s="284"/>
    </row>
    <row r="28" spans="1:3" s="9" customFormat="1">
      <c r="A28" s="282"/>
      <c r="B28" s="279"/>
      <c r="C28" s="279"/>
    </row>
    <row r="29" spans="1:3" s="9" customFormat="1">
      <c r="A29" s="285"/>
      <c r="B29" s="286"/>
      <c r="C29" s="286"/>
    </row>
    <row r="30" spans="1:3" s="5" customFormat="1" ht="14.25" customHeight="1">
      <c r="A30" s="280" t="s">
        <v>22</v>
      </c>
      <c r="B30" s="287" t="s">
        <v>35</v>
      </c>
      <c r="C30" s="287" t="s">
        <v>35</v>
      </c>
    </row>
    <row r="31" spans="1:3" s="7" customFormat="1">
      <c r="A31" s="288"/>
      <c r="B31" s="289" t="s">
        <v>6</v>
      </c>
      <c r="C31" s="289" t="s">
        <v>6</v>
      </c>
    </row>
    <row r="32" spans="1:3" s="7" customFormat="1" ht="38.25" customHeight="1">
      <c r="A32" s="290" t="s">
        <v>23</v>
      </c>
      <c r="B32" s="291" t="s">
        <v>24</v>
      </c>
      <c r="C32" s="291" t="s">
        <v>24</v>
      </c>
    </row>
    <row r="33" spans="1:3" s="7" customFormat="1" ht="103.5" customHeight="1">
      <c r="A33" s="290" t="s">
        <v>89</v>
      </c>
      <c r="B33" s="292" t="s">
        <v>124</v>
      </c>
      <c r="C33" s="382" t="s">
        <v>184</v>
      </c>
    </row>
    <row r="34" spans="1:3" s="7" customFormat="1" ht="135" customHeight="1">
      <c r="A34" s="290" t="s">
        <v>25</v>
      </c>
      <c r="B34" s="293" t="s">
        <v>109</v>
      </c>
      <c r="C34" s="293" t="s">
        <v>109</v>
      </c>
    </row>
    <row r="35" spans="1:3" s="5" customFormat="1" ht="125.5" customHeight="1">
      <c r="A35" s="294" t="s">
        <v>26</v>
      </c>
      <c r="B35" s="295" t="s">
        <v>110</v>
      </c>
      <c r="C35" s="295" t="s">
        <v>110</v>
      </c>
    </row>
    <row r="36" spans="1:3" s="5" customFormat="1" ht="15" customHeight="1">
      <c r="A36" s="296" t="s">
        <v>27</v>
      </c>
      <c r="B36" s="297"/>
      <c r="C36" s="297"/>
    </row>
    <row r="37" spans="1:3" s="5" customFormat="1" ht="15" customHeight="1">
      <c r="A37" s="298" t="s">
        <v>7</v>
      </c>
      <c r="B37" s="299" t="s">
        <v>17</v>
      </c>
      <c r="C37" s="299" t="s">
        <v>17</v>
      </c>
    </row>
    <row r="38" spans="1:3" s="5" customFormat="1" ht="15" customHeight="1">
      <c r="A38" s="298" t="s">
        <v>8</v>
      </c>
      <c r="B38" s="299" t="s">
        <v>17</v>
      </c>
      <c r="C38" s="299" t="s">
        <v>17</v>
      </c>
    </row>
    <row r="39" spans="1:3" s="5" customFormat="1" ht="15" customHeight="1">
      <c r="A39" s="298" t="s">
        <v>9</v>
      </c>
      <c r="B39" s="299" t="s">
        <v>17</v>
      </c>
      <c r="C39" s="299" t="s">
        <v>17</v>
      </c>
    </row>
    <row r="40" spans="1:3" s="5" customFormat="1" ht="15" customHeight="1">
      <c r="A40" s="298" t="s">
        <v>10</v>
      </c>
      <c r="B40" s="299" t="s">
        <v>17</v>
      </c>
      <c r="C40" s="299" t="s">
        <v>17</v>
      </c>
    </row>
    <row r="41" spans="1:3" s="5" customFormat="1" ht="15" customHeight="1">
      <c r="A41" s="298" t="s">
        <v>11</v>
      </c>
      <c r="B41" s="299" t="s">
        <v>17</v>
      </c>
      <c r="C41" s="299" t="s">
        <v>17</v>
      </c>
    </row>
    <row r="42" spans="1:3" s="5" customFormat="1" ht="15" customHeight="1">
      <c r="A42" s="298" t="s">
        <v>12</v>
      </c>
      <c r="B42" s="299" t="s">
        <v>18</v>
      </c>
      <c r="C42" s="299" t="s">
        <v>18</v>
      </c>
    </row>
    <row r="43" spans="1:3" s="5" customFormat="1" ht="15" customHeight="1">
      <c r="A43" s="298" t="s">
        <v>13</v>
      </c>
      <c r="B43" s="299" t="s">
        <v>18</v>
      </c>
      <c r="C43" s="299" t="s">
        <v>18</v>
      </c>
    </row>
    <row r="44" spans="1:3" s="5" customFormat="1" ht="15" customHeight="1">
      <c r="A44" s="298" t="s">
        <v>16</v>
      </c>
      <c r="B44" s="299" t="s">
        <v>19</v>
      </c>
      <c r="C44" s="299" t="s">
        <v>19</v>
      </c>
    </row>
    <row r="45" spans="1:3" s="5" customFormat="1" ht="15" customHeight="1">
      <c r="A45" s="298" t="s">
        <v>14</v>
      </c>
      <c r="B45" s="299" t="s">
        <v>17</v>
      </c>
      <c r="C45" s="299" t="s">
        <v>17</v>
      </c>
    </row>
    <row r="46" spans="1:3" s="5" customFormat="1" ht="15" customHeight="1">
      <c r="A46" s="300" t="s">
        <v>15</v>
      </c>
      <c r="B46" s="301" t="s">
        <v>18</v>
      </c>
      <c r="C46" s="301" t="s">
        <v>18</v>
      </c>
    </row>
    <row r="47" spans="1:3" s="5" customFormat="1" ht="97" customHeight="1">
      <c r="A47" s="302" t="s">
        <v>28</v>
      </c>
      <c r="B47" s="303" t="s">
        <v>111</v>
      </c>
      <c r="C47" s="337" t="s">
        <v>165</v>
      </c>
    </row>
    <row r="48" spans="1:3" s="5" customFormat="1" ht="90.5" customHeight="1">
      <c r="A48" s="304" t="s">
        <v>29</v>
      </c>
      <c r="B48" s="303" t="s">
        <v>112</v>
      </c>
      <c r="C48" s="337" t="s">
        <v>166</v>
      </c>
    </row>
    <row r="49" spans="1:3" s="5" customFormat="1" ht="93" customHeight="1">
      <c r="A49" s="305" t="s">
        <v>32</v>
      </c>
      <c r="B49" s="306" t="s">
        <v>34</v>
      </c>
      <c r="C49" s="334" t="s">
        <v>160</v>
      </c>
    </row>
    <row r="50" spans="1:3" s="5" customFormat="1" ht="97" customHeight="1">
      <c r="A50" s="290" t="s">
        <v>33</v>
      </c>
      <c r="B50" s="307" t="s">
        <v>113</v>
      </c>
      <c r="C50" s="335" t="s">
        <v>161</v>
      </c>
    </row>
    <row r="51" spans="1:3">
      <c r="A51" s="76"/>
      <c r="B51" s="76"/>
    </row>
    <row r="52" spans="1:3">
      <c r="A52" s="327" t="s">
        <v>167</v>
      </c>
      <c r="B52" s="76"/>
    </row>
    <row r="53" spans="1:3">
      <c r="A53" s="76"/>
      <c r="B53" s="76"/>
    </row>
    <row r="54" spans="1:3">
      <c r="A54" s="76"/>
      <c r="B54" s="76"/>
    </row>
    <row r="55" spans="1:3">
      <c r="A55" s="76"/>
      <c r="B55" s="76"/>
    </row>
  </sheetData>
  <mergeCells count="3">
    <mergeCell ref="A1:C1"/>
    <mergeCell ref="A2:C2"/>
    <mergeCell ref="A3:C3"/>
  </mergeCells>
  <printOptions horizontalCentered="1"/>
  <pageMargins left="0.35" right="0.35" top="0.4" bottom="0.4" header="0.05" footer="0.2"/>
  <pageSetup scale="65" firstPageNumber="3" orientation="portrait" useFirstPageNumber="1" r:id="rId1"/>
  <headerFooter alignWithMargins="0">
    <oddFooter>&amp;L&amp;"Raleway Lining body,Italic"Page &amp;P&amp;R&amp;"Raleway Lining body,Italic"Prepared By: Alliant Insurance Services
Prepared: April 24, 2025</oddFooter>
  </headerFooter>
  <rowBreaks count="1" manualBreakCount="1">
    <brk id="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8"/>
  <sheetViews>
    <sheetView topLeftCell="A30" zoomScale="70" zoomScaleNormal="70" zoomScaleSheetLayoutView="75" workbookViewId="0">
      <selection activeCell="H17" sqref="H17"/>
    </sheetView>
  </sheetViews>
  <sheetFormatPr defaultColWidth="9.1796875" defaultRowHeight="13"/>
  <cols>
    <col min="1" max="1" width="42.90625" style="32" customWidth="1"/>
    <col min="2" max="2" width="59.6328125" style="32" customWidth="1"/>
    <col min="3" max="3" width="59.26953125" style="32" customWidth="1"/>
    <col min="4" max="16384" width="9.1796875" style="32"/>
  </cols>
  <sheetData>
    <row r="1" spans="1:3" s="36" customFormat="1" ht="22" customHeight="1">
      <c r="A1" s="381" t="s">
        <v>20</v>
      </c>
      <c r="B1" s="381"/>
      <c r="C1" s="381"/>
    </row>
    <row r="2" spans="1:3" s="35" customFormat="1" ht="20.149999999999999" customHeight="1">
      <c r="A2" s="380" t="s">
        <v>131</v>
      </c>
      <c r="B2" s="380"/>
      <c r="C2" s="380"/>
    </row>
    <row r="3" spans="1:3" s="35" customFormat="1" ht="20.149999999999999" customHeight="1">
      <c r="A3" s="380" t="s">
        <v>138</v>
      </c>
      <c r="B3" s="380"/>
      <c r="C3" s="380"/>
    </row>
    <row r="4" spans="1:3">
      <c r="A4" s="308"/>
      <c r="B4" s="308"/>
      <c r="C4" s="326"/>
    </row>
    <row r="5" spans="1:3" s="34" customFormat="1" ht="15" customHeight="1">
      <c r="A5" s="328"/>
      <c r="B5" s="329" t="s">
        <v>88</v>
      </c>
      <c r="C5" s="329" t="s">
        <v>88</v>
      </c>
    </row>
    <row r="6" spans="1:3" s="34" customFormat="1">
      <c r="A6" s="330" t="s">
        <v>77</v>
      </c>
      <c r="B6" s="330"/>
      <c r="C6" s="330"/>
    </row>
    <row r="7" spans="1:3" ht="14.15" customHeight="1">
      <c r="A7" s="309" t="s">
        <v>21</v>
      </c>
      <c r="B7" s="336"/>
      <c r="C7" s="336"/>
    </row>
    <row r="8" spans="1:3" ht="25">
      <c r="A8" s="310" t="s">
        <v>69</v>
      </c>
      <c r="B8" s="311" t="s">
        <v>76</v>
      </c>
      <c r="C8" s="311" t="s">
        <v>76</v>
      </c>
    </row>
    <row r="9" spans="1:3" ht="7" customHeight="1">
      <c r="A9" s="312"/>
      <c r="B9" s="313"/>
      <c r="C9" s="313"/>
    </row>
    <row r="10" spans="1:3" ht="36" customHeight="1">
      <c r="A10" s="310" t="s">
        <v>68</v>
      </c>
      <c r="B10" s="314" t="s">
        <v>75</v>
      </c>
      <c r="C10" s="314" t="s">
        <v>75</v>
      </c>
    </row>
    <row r="11" spans="1:3" ht="35.25" customHeight="1">
      <c r="A11" s="310"/>
      <c r="B11" s="315" t="s">
        <v>90</v>
      </c>
      <c r="C11" s="315" t="s">
        <v>90</v>
      </c>
    </row>
    <row r="12" spans="1:3" ht="10.5" customHeight="1">
      <c r="A12" s="310"/>
      <c r="B12" s="313"/>
      <c r="C12" s="313"/>
    </row>
    <row r="13" spans="1:3" ht="26">
      <c r="A13" s="310" t="s">
        <v>74</v>
      </c>
      <c r="B13" s="315" t="s">
        <v>73</v>
      </c>
      <c r="C13" s="315" t="s">
        <v>73</v>
      </c>
    </row>
    <row r="14" spans="1:3">
      <c r="A14" s="310" t="s">
        <v>72</v>
      </c>
      <c r="B14" s="311" t="s">
        <v>106</v>
      </c>
      <c r="C14" s="311" t="s">
        <v>106</v>
      </c>
    </row>
    <row r="15" spans="1:3">
      <c r="A15" s="310" t="s">
        <v>71</v>
      </c>
      <c r="B15" s="311" t="s">
        <v>106</v>
      </c>
      <c r="C15" s="311" t="s">
        <v>106</v>
      </c>
    </row>
    <row r="16" spans="1:3" ht="14.15" customHeight="1">
      <c r="A16" s="310" t="s">
        <v>70</v>
      </c>
      <c r="B16" s="316">
        <v>500</v>
      </c>
      <c r="C16" s="340">
        <v>0</v>
      </c>
    </row>
    <row r="17" spans="1:6" ht="96.5" customHeight="1">
      <c r="A17" s="317" t="s">
        <v>97</v>
      </c>
      <c r="B17" s="318" t="s">
        <v>100</v>
      </c>
      <c r="C17" s="356" t="s">
        <v>162</v>
      </c>
    </row>
    <row r="18" spans="1:6" ht="14.15" customHeight="1">
      <c r="A18" s="310" t="s">
        <v>69</v>
      </c>
      <c r="B18" s="319">
        <v>100000</v>
      </c>
      <c r="C18" s="319">
        <v>100000</v>
      </c>
    </row>
    <row r="19" spans="1:6" ht="14.15" customHeight="1">
      <c r="A19" s="310" t="s">
        <v>68</v>
      </c>
      <c r="B19" s="320" t="s">
        <v>126</v>
      </c>
      <c r="C19" s="357">
        <v>50000</v>
      </c>
    </row>
    <row r="20" spans="1:6" ht="14.15" customHeight="1">
      <c r="A20" s="310" t="s">
        <v>105</v>
      </c>
      <c r="B20" s="320" t="s">
        <v>127</v>
      </c>
      <c r="C20" s="320" t="s">
        <v>180</v>
      </c>
    </row>
    <row r="21" spans="1:6">
      <c r="A21" s="309" t="s">
        <v>22</v>
      </c>
      <c r="B21" s="287" t="s">
        <v>35</v>
      </c>
      <c r="C21" s="287" t="s">
        <v>35</v>
      </c>
    </row>
    <row r="22" spans="1:6" ht="14.15" customHeight="1">
      <c r="A22" s="312"/>
      <c r="B22" s="321" t="s">
        <v>91</v>
      </c>
      <c r="C22" s="321" t="s">
        <v>91</v>
      </c>
    </row>
    <row r="23" spans="1:6" s="7" customFormat="1" ht="36.5" customHeight="1">
      <c r="A23" s="290" t="s">
        <v>23</v>
      </c>
      <c r="B23" s="291" t="s">
        <v>24</v>
      </c>
      <c r="C23" s="291" t="s">
        <v>24</v>
      </c>
    </row>
    <row r="24" spans="1:6" ht="73.5" customHeight="1">
      <c r="A24" s="322" t="s">
        <v>67</v>
      </c>
      <c r="B24" s="323" t="s">
        <v>125</v>
      </c>
      <c r="C24" s="382" t="s">
        <v>184</v>
      </c>
    </row>
    <row r="25" spans="1:6" s="7" customFormat="1" ht="121.5" customHeight="1">
      <c r="A25" s="290" t="s">
        <v>25</v>
      </c>
      <c r="B25" s="293" t="s">
        <v>109</v>
      </c>
      <c r="C25" s="293" t="s">
        <v>109</v>
      </c>
    </row>
    <row r="26" spans="1:6" s="5" customFormat="1" ht="125" customHeight="1">
      <c r="A26" s="302" t="s">
        <v>26</v>
      </c>
      <c r="B26" s="293" t="s">
        <v>114</v>
      </c>
      <c r="C26" s="293" t="s">
        <v>114</v>
      </c>
      <c r="D26" s="39"/>
      <c r="E26" s="9"/>
      <c r="F26" s="9"/>
    </row>
    <row r="27" spans="1:6" s="5" customFormat="1" ht="13.9" customHeight="1">
      <c r="A27" s="296" t="s">
        <v>27</v>
      </c>
      <c r="B27" s="297"/>
      <c r="C27" s="297"/>
    </row>
    <row r="28" spans="1:6" s="5" customFormat="1" ht="13.9" customHeight="1">
      <c r="A28" s="298" t="s">
        <v>7</v>
      </c>
      <c r="B28" s="299" t="s">
        <v>17</v>
      </c>
      <c r="C28" s="299" t="s">
        <v>17</v>
      </c>
    </row>
    <row r="29" spans="1:6" s="5" customFormat="1" ht="13.9" customHeight="1">
      <c r="A29" s="298" t="s">
        <v>8</v>
      </c>
      <c r="B29" s="299" t="s">
        <v>17</v>
      </c>
      <c r="C29" s="299" t="s">
        <v>17</v>
      </c>
    </row>
    <row r="30" spans="1:6" s="5" customFormat="1" ht="13.9" customHeight="1">
      <c r="A30" s="298" t="s">
        <v>9</v>
      </c>
      <c r="B30" s="299" t="s">
        <v>17</v>
      </c>
      <c r="C30" s="299" t="s">
        <v>17</v>
      </c>
    </row>
    <row r="31" spans="1:6" s="5" customFormat="1" ht="13.9" customHeight="1">
      <c r="A31" s="298" t="s">
        <v>10</v>
      </c>
      <c r="B31" s="299" t="s">
        <v>17</v>
      </c>
      <c r="C31" s="299" t="s">
        <v>17</v>
      </c>
    </row>
    <row r="32" spans="1:6" s="5" customFormat="1" ht="13.9" customHeight="1">
      <c r="A32" s="298" t="s">
        <v>11</v>
      </c>
      <c r="B32" s="299" t="s">
        <v>17</v>
      </c>
      <c r="C32" s="299" t="s">
        <v>17</v>
      </c>
    </row>
    <row r="33" spans="1:7" s="5" customFormat="1" ht="13.9" customHeight="1">
      <c r="A33" s="298" t="s">
        <v>12</v>
      </c>
      <c r="B33" s="299" t="s">
        <v>18</v>
      </c>
      <c r="C33" s="299" t="s">
        <v>18</v>
      </c>
    </row>
    <row r="34" spans="1:7" s="5" customFormat="1" ht="13.9" customHeight="1">
      <c r="A34" s="298" t="s">
        <v>13</v>
      </c>
      <c r="B34" s="299" t="s">
        <v>18</v>
      </c>
      <c r="C34" s="299" t="s">
        <v>18</v>
      </c>
    </row>
    <row r="35" spans="1:7" s="5" customFormat="1" ht="13.9" customHeight="1">
      <c r="A35" s="298" t="s">
        <v>16</v>
      </c>
      <c r="B35" s="299" t="s">
        <v>19</v>
      </c>
      <c r="C35" s="299" t="s">
        <v>19</v>
      </c>
    </row>
    <row r="36" spans="1:7" s="5" customFormat="1" ht="13.9" customHeight="1">
      <c r="A36" s="298" t="s">
        <v>14</v>
      </c>
      <c r="B36" s="299" t="s">
        <v>17</v>
      </c>
      <c r="C36" s="299" t="s">
        <v>17</v>
      </c>
    </row>
    <row r="37" spans="1:7" s="5" customFormat="1" ht="13.9" customHeight="1">
      <c r="A37" s="300" t="s">
        <v>15</v>
      </c>
      <c r="B37" s="301" t="s">
        <v>18</v>
      </c>
      <c r="C37" s="301" t="s">
        <v>18</v>
      </c>
    </row>
    <row r="38" spans="1:7" s="5" customFormat="1" ht="110" customHeight="1">
      <c r="A38" s="302" t="s">
        <v>28</v>
      </c>
      <c r="B38" s="303" t="s">
        <v>115</v>
      </c>
      <c r="C38" s="337" t="s">
        <v>165</v>
      </c>
    </row>
    <row r="39" spans="1:7" s="5" customFormat="1" ht="98.5" customHeight="1">
      <c r="A39" s="304" t="s">
        <v>29</v>
      </c>
      <c r="B39" s="303" t="s">
        <v>116</v>
      </c>
      <c r="C39" s="337" t="s">
        <v>166</v>
      </c>
      <c r="D39" s="9"/>
      <c r="E39" s="9"/>
      <c r="F39" s="9"/>
      <c r="G39" s="9"/>
    </row>
    <row r="40" spans="1:7" s="5" customFormat="1" ht="81.5" customHeight="1">
      <c r="A40" s="305" t="s">
        <v>32</v>
      </c>
      <c r="B40" s="306" t="s">
        <v>34</v>
      </c>
      <c r="C40" s="334" t="s">
        <v>160</v>
      </c>
    </row>
    <row r="41" spans="1:7" s="5" customFormat="1" ht="100" customHeight="1">
      <c r="A41" s="290" t="s">
        <v>33</v>
      </c>
      <c r="B41" s="307" t="s">
        <v>113</v>
      </c>
      <c r="C41" s="335" t="s">
        <v>161</v>
      </c>
    </row>
    <row r="42" spans="1:7">
      <c r="A42" s="324"/>
      <c r="B42" s="324"/>
      <c r="C42" s="324"/>
    </row>
    <row r="43" spans="1:7">
      <c r="A43" s="324"/>
      <c r="B43" s="324"/>
      <c r="C43" s="324"/>
    </row>
    <row r="44" spans="1:7">
      <c r="A44" s="327" t="s">
        <v>92</v>
      </c>
      <c r="B44" s="327"/>
      <c r="C44" s="324"/>
    </row>
    <row r="45" spans="1:7">
      <c r="A45" s="324"/>
      <c r="B45" s="324"/>
      <c r="C45" s="324"/>
    </row>
    <row r="46" spans="1:7">
      <c r="A46" s="324"/>
      <c r="B46" s="324"/>
      <c r="C46" s="324"/>
    </row>
    <row r="47" spans="1:7">
      <c r="A47" s="324"/>
      <c r="B47" s="324"/>
      <c r="C47" s="324"/>
    </row>
    <row r="48" spans="1:7">
      <c r="A48" s="324"/>
      <c r="B48" s="324"/>
      <c r="C48" s="324"/>
    </row>
    <row r="49" spans="1:3">
      <c r="A49" s="324"/>
      <c r="B49" s="324"/>
      <c r="C49" s="324"/>
    </row>
    <row r="50" spans="1:3">
      <c r="A50" s="324"/>
      <c r="B50" s="324"/>
      <c r="C50" s="324"/>
    </row>
    <row r="51" spans="1:3">
      <c r="A51" s="324"/>
      <c r="B51" s="324"/>
      <c r="C51" s="324"/>
    </row>
    <row r="52" spans="1:3">
      <c r="A52" s="324"/>
      <c r="B52" s="324"/>
      <c r="C52" s="324"/>
    </row>
    <row r="53" spans="1:3">
      <c r="A53" s="324"/>
      <c r="B53" s="324"/>
      <c r="C53" s="324"/>
    </row>
    <row r="54" spans="1:3">
      <c r="A54" s="324"/>
      <c r="B54" s="324"/>
      <c r="C54" s="324"/>
    </row>
    <row r="55" spans="1:3">
      <c r="A55" s="324"/>
      <c r="B55" s="324"/>
      <c r="C55" s="324"/>
    </row>
    <row r="56" spans="1:3">
      <c r="A56" s="324"/>
      <c r="B56" s="324"/>
      <c r="C56" s="324"/>
    </row>
    <row r="57" spans="1:3">
      <c r="A57" s="324"/>
      <c r="B57" s="324"/>
      <c r="C57" s="324"/>
    </row>
    <row r="58" spans="1:3">
      <c r="A58" s="324"/>
      <c r="B58" s="324"/>
      <c r="C58" s="324"/>
    </row>
    <row r="59" spans="1:3">
      <c r="A59" s="324"/>
      <c r="B59" s="324"/>
      <c r="C59" s="324"/>
    </row>
    <row r="60" spans="1:3">
      <c r="A60" s="324"/>
      <c r="B60" s="324"/>
      <c r="C60" s="324"/>
    </row>
    <row r="61" spans="1:3">
      <c r="A61" s="324"/>
      <c r="B61" s="324"/>
      <c r="C61" s="324"/>
    </row>
    <row r="62" spans="1:3">
      <c r="A62" s="324"/>
      <c r="B62" s="324"/>
      <c r="C62" s="324"/>
    </row>
    <row r="63" spans="1:3">
      <c r="A63" s="324"/>
      <c r="B63" s="324"/>
      <c r="C63" s="324"/>
    </row>
    <row r="64" spans="1:3">
      <c r="A64" s="324"/>
      <c r="B64" s="324"/>
      <c r="C64" s="324"/>
    </row>
    <row r="65" spans="1:3">
      <c r="A65" s="324"/>
      <c r="B65" s="324"/>
      <c r="C65" s="324"/>
    </row>
    <row r="66" spans="1:3">
      <c r="A66" s="324"/>
      <c r="B66" s="324"/>
      <c r="C66" s="324"/>
    </row>
    <row r="67" spans="1:3">
      <c r="A67" s="324"/>
      <c r="B67" s="324"/>
      <c r="C67" s="324"/>
    </row>
    <row r="68" spans="1:3">
      <c r="A68" s="324"/>
      <c r="B68" s="324"/>
      <c r="C68" s="324"/>
    </row>
    <row r="69" spans="1:3">
      <c r="A69" s="324"/>
      <c r="B69" s="324"/>
      <c r="C69" s="324"/>
    </row>
    <row r="70" spans="1:3">
      <c r="A70" s="324"/>
      <c r="B70" s="324"/>
      <c r="C70" s="324"/>
    </row>
    <row r="71" spans="1:3">
      <c r="A71" s="324"/>
      <c r="B71" s="324"/>
      <c r="C71" s="324"/>
    </row>
    <row r="72" spans="1:3">
      <c r="A72" s="324"/>
      <c r="B72" s="324"/>
      <c r="C72" s="324"/>
    </row>
    <row r="73" spans="1:3">
      <c r="A73" s="324"/>
      <c r="B73" s="324"/>
      <c r="C73" s="324"/>
    </row>
    <row r="74" spans="1:3">
      <c r="A74" s="324"/>
      <c r="B74" s="324"/>
      <c r="C74" s="324"/>
    </row>
    <row r="75" spans="1:3">
      <c r="A75" s="324"/>
      <c r="B75" s="324"/>
      <c r="C75" s="324"/>
    </row>
    <row r="76" spans="1:3">
      <c r="A76" s="324"/>
      <c r="B76" s="324"/>
      <c r="C76" s="324"/>
    </row>
    <row r="77" spans="1:3">
      <c r="A77" s="324"/>
      <c r="B77" s="324"/>
      <c r="C77" s="324"/>
    </row>
    <row r="78" spans="1:3">
      <c r="A78" s="324"/>
      <c r="B78" s="324"/>
      <c r="C78" s="324"/>
    </row>
    <row r="79" spans="1:3">
      <c r="A79" s="324"/>
      <c r="B79" s="324"/>
      <c r="C79" s="324"/>
    </row>
    <row r="80" spans="1:3">
      <c r="A80" s="324"/>
      <c r="B80" s="324"/>
      <c r="C80" s="324"/>
    </row>
    <row r="81" spans="1:3">
      <c r="A81" s="324"/>
      <c r="B81" s="324"/>
      <c r="C81" s="324"/>
    </row>
    <row r="82" spans="1:3">
      <c r="A82" s="324"/>
      <c r="B82" s="324"/>
      <c r="C82" s="324"/>
    </row>
    <row r="83" spans="1:3">
      <c r="A83" s="324"/>
      <c r="B83" s="324"/>
      <c r="C83" s="324"/>
    </row>
    <row r="84" spans="1:3">
      <c r="A84" s="324"/>
      <c r="B84" s="324"/>
      <c r="C84" s="324"/>
    </row>
    <row r="85" spans="1:3">
      <c r="A85" s="324"/>
      <c r="B85" s="324"/>
      <c r="C85" s="324"/>
    </row>
    <row r="86" spans="1:3">
      <c r="A86" s="324"/>
      <c r="B86" s="324"/>
      <c r="C86" s="324"/>
    </row>
    <row r="87" spans="1:3">
      <c r="A87" s="324"/>
      <c r="B87" s="324"/>
      <c r="C87" s="324"/>
    </row>
    <row r="88" spans="1:3">
      <c r="A88" s="324"/>
      <c r="B88" s="324"/>
      <c r="C88" s="324"/>
    </row>
    <row r="89" spans="1:3">
      <c r="A89" s="324"/>
      <c r="B89" s="324"/>
      <c r="C89" s="324"/>
    </row>
    <row r="90" spans="1:3">
      <c r="A90" s="324"/>
      <c r="B90" s="324"/>
      <c r="C90" s="324"/>
    </row>
    <row r="91" spans="1:3">
      <c r="A91" s="324"/>
      <c r="B91" s="324"/>
      <c r="C91" s="324"/>
    </row>
    <row r="92" spans="1:3">
      <c r="A92" s="324"/>
      <c r="B92" s="324"/>
      <c r="C92" s="324"/>
    </row>
    <row r="93" spans="1:3">
      <c r="A93" s="324"/>
      <c r="B93" s="324"/>
      <c r="C93" s="324"/>
    </row>
    <row r="94" spans="1:3">
      <c r="A94" s="324"/>
      <c r="B94" s="324"/>
      <c r="C94" s="324"/>
    </row>
    <row r="95" spans="1:3">
      <c r="A95" s="33"/>
      <c r="B95" s="33"/>
      <c r="C95" s="33"/>
    </row>
    <row r="96" spans="1:3">
      <c r="A96" s="33"/>
      <c r="B96" s="33"/>
      <c r="C96" s="33"/>
    </row>
    <row r="97" spans="1:3">
      <c r="A97" s="33"/>
      <c r="B97" s="33"/>
      <c r="C97" s="33"/>
    </row>
    <row r="98" spans="1:3">
      <c r="A98" s="33"/>
      <c r="B98" s="33"/>
      <c r="C98" s="33"/>
    </row>
    <row r="99" spans="1:3">
      <c r="A99" s="33"/>
      <c r="B99" s="33"/>
      <c r="C99" s="33"/>
    </row>
    <row r="100" spans="1:3">
      <c r="A100" s="33"/>
      <c r="B100" s="33"/>
      <c r="C100" s="33"/>
    </row>
    <row r="101" spans="1:3">
      <c r="A101" s="33"/>
      <c r="B101" s="33"/>
      <c r="C101" s="33"/>
    </row>
    <row r="102" spans="1:3">
      <c r="A102" s="33"/>
      <c r="B102" s="33"/>
      <c r="C102" s="33"/>
    </row>
    <row r="103" spans="1:3">
      <c r="A103" s="33"/>
      <c r="B103" s="33"/>
      <c r="C103" s="33"/>
    </row>
    <row r="104" spans="1:3">
      <c r="A104" s="33"/>
      <c r="B104" s="33"/>
      <c r="C104" s="33"/>
    </row>
    <row r="105" spans="1:3">
      <c r="A105" s="33"/>
      <c r="B105" s="33"/>
      <c r="C105" s="33"/>
    </row>
    <row r="106" spans="1:3">
      <c r="A106" s="33"/>
      <c r="B106" s="33"/>
      <c r="C106" s="33"/>
    </row>
    <row r="107" spans="1:3">
      <c r="A107" s="33"/>
      <c r="B107" s="33"/>
      <c r="C107" s="33"/>
    </row>
    <row r="108" spans="1:3">
      <c r="A108" s="33"/>
      <c r="B108" s="33"/>
      <c r="C108" s="33"/>
    </row>
    <row r="109" spans="1:3">
      <c r="A109" s="33"/>
      <c r="B109" s="33"/>
      <c r="C109" s="33"/>
    </row>
    <row r="110" spans="1:3">
      <c r="A110" s="33"/>
      <c r="B110" s="33"/>
      <c r="C110" s="33"/>
    </row>
    <row r="111" spans="1:3">
      <c r="A111" s="33"/>
      <c r="B111" s="33"/>
      <c r="C111" s="33"/>
    </row>
    <row r="112" spans="1:3">
      <c r="A112" s="33"/>
      <c r="B112" s="33"/>
      <c r="C112" s="33"/>
    </row>
    <row r="113" spans="1:3">
      <c r="A113" s="33"/>
      <c r="B113" s="33"/>
      <c r="C113" s="33"/>
    </row>
    <row r="114" spans="1:3">
      <c r="A114" s="33"/>
      <c r="B114" s="33"/>
      <c r="C114" s="33"/>
    </row>
    <row r="115" spans="1:3">
      <c r="A115" s="33"/>
      <c r="B115" s="33"/>
      <c r="C115" s="33"/>
    </row>
    <row r="116" spans="1:3">
      <c r="A116" s="33"/>
      <c r="B116" s="33"/>
      <c r="C116" s="33"/>
    </row>
    <row r="117" spans="1:3">
      <c r="A117" s="33"/>
      <c r="B117" s="33"/>
      <c r="C117" s="33"/>
    </row>
    <row r="118" spans="1:3">
      <c r="A118" s="33"/>
      <c r="B118" s="33"/>
      <c r="C118" s="33"/>
    </row>
    <row r="119" spans="1:3">
      <c r="A119" s="33"/>
      <c r="B119" s="33"/>
      <c r="C119" s="33"/>
    </row>
    <row r="120" spans="1:3">
      <c r="A120" s="33"/>
      <c r="B120" s="33"/>
      <c r="C120" s="33"/>
    </row>
    <row r="121" spans="1:3">
      <c r="A121" s="33"/>
      <c r="B121" s="33"/>
      <c r="C121" s="33"/>
    </row>
    <row r="122" spans="1:3">
      <c r="A122" s="33"/>
      <c r="B122" s="33"/>
      <c r="C122" s="33"/>
    </row>
    <row r="123" spans="1:3">
      <c r="A123" s="33"/>
      <c r="B123" s="33"/>
      <c r="C123" s="33"/>
    </row>
    <row r="124" spans="1:3">
      <c r="A124" s="33"/>
      <c r="B124" s="33"/>
      <c r="C124" s="33"/>
    </row>
    <row r="125" spans="1:3">
      <c r="A125" s="33"/>
      <c r="B125" s="33"/>
      <c r="C125" s="33"/>
    </row>
    <row r="126" spans="1:3">
      <c r="A126" s="33"/>
      <c r="B126" s="33"/>
      <c r="C126" s="33"/>
    </row>
    <row r="127" spans="1:3">
      <c r="A127" s="33"/>
      <c r="B127" s="33"/>
      <c r="C127" s="33"/>
    </row>
    <row r="128" spans="1:3">
      <c r="A128" s="33"/>
      <c r="B128" s="33"/>
      <c r="C128" s="33"/>
    </row>
    <row r="129" spans="1:3">
      <c r="A129" s="33"/>
      <c r="B129" s="33"/>
      <c r="C129" s="33"/>
    </row>
    <row r="130" spans="1:3">
      <c r="A130" s="33"/>
      <c r="B130" s="33"/>
      <c r="C130" s="33"/>
    </row>
    <row r="131" spans="1:3">
      <c r="A131" s="33"/>
      <c r="B131" s="33"/>
      <c r="C131" s="33"/>
    </row>
    <row r="132" spans="1:3">
      <c r="A132" s="33"/>
      <c r="B132" s="33"/>
      <c r="C132" s="33"/>
    </row>
    <row r="133" spans="1:3">
      <c r="A133" s="33"/>
      <c r="B133" s="33"/>
      <c r="C133" s="33"/>
    </row>
    <row r="134" spans="1:3">
      <c r="A134" s="33"/>
      <c r="B134" s="33"/>
      <c r="C134" s="33"/>
    </row>
    <row r="135" spans="1:3">
      <c r="A135" s="33"/>
      <c r="B135" s="33"/>
      <c r="C135" s="33"/>
    </row>
    <row r="136" spans="1:3">
      <c r="A136" s="33"/>
      <c r="B136" s="33"/>
      <c r="C136" s="33"/>
    </row>
    <row r="137" spans="1:3">
      <c r="A137" s="33"/>
      <c r="B137" s="33"/>
      <c r="C137" s="33"/>
    </row>
    <row r="138" spans="1:3">
      <c r="A138" s="33"/>
      <c r="B138" s="33"/>
      <c r="C138" s="33"/>
    </row>
  </sheetData>
  <mergeCells count="3">
    <mergeCell ref="A3:C3"/>
    <mergeCell ref="A2:C2"/>
    <mergeCell ref="A1:C1"/>
  </mergeCells>
  <printOptions horizontalCentered="1"/>
  <pageMargins left="0.35" right="0.2" top="0.4" bottom="0.4" header="0.05" footer="0.2"/>
  <pageSetup scale="63" firstPageNumber="5" fitToHeight="2" orientation="portrait" useFirstPageNumber="1" r:id="rId1"/>
  <headerFooter alignWithMargins="0">
    <oddFooter>&amp;L&amp;"Raleway Lining body,Italic"Page &amp;P&amp;R&amp;"Raleway Lining body,Italic"Prepared By: Alliant Insurance Services
Prepared: April 24,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Competitive Financial</vt:lpstr>
      <vt:lpstr>Competitive Vol life</vt:lpstr>
      <vt:lpstr>Competitive Basic Life-Ad&amp;d</vt:lpstr>
      <vt:lpstr>Competitive Vol Life Ad&amp;d Ben</vt:lpstr>
      <vt:lpstr>'Competitive Basic Life-Ad&amp;d'!Print_Area</vt:lpstr>
      <vt:lpstr>'Competitive Financial'!Print_Area</vt:lpstr>
      <vt:lpstr>'Competitive Vol life'!Print_Area</vt:lpstr>
      <vt:lpstr>'Competitive Vol Life Ad&amp;d Ben'!Print_Area</vt:lpstr>
      <vt:lpstr>'Competitive Basic Life-Ad&amp;d'!Print_Titles</vt:lpstr>
      <vt:lpstr>'Competitive Vol Life Ad&amp;d Ben'!Print_Titles</vt:lpstr>
    </vt:vector>
  </TitlesOfParts>
  <Company>Mesirow Financial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Information Technology</dc:creator>
  <cp:lastModifiedBy>Jennifer Malley</cp:lastModifiedBy>
  <cp:lastPrinted>2025-04-29T16:32:45Z</cp:lastPrinted>
  <dcterms:created xsi:type="dcterms:W3CDTF">2001-08-17T16:59:39Z</dcterms:created>
  <dcterms:modified xsi:type="dcterms:W3CDTF">2025-04-29T23:16:36Z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